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160" tabRatio="895" firstSheet="2" activeTab="10"/>
  </bookViews>
  <sheets>
    <sheet name="التربية الإسلامية" sheetId="1" r:id="rId1"/>
    <sheet name="النصوص والقراءة" sheetId="2" r:id="rId2"/>
    <sheet name="النحو والإملاء" sheetId="3" r:id="rId3"/>
    <sheet name="الرياضيات" sheetId="4" r:id="rId4"/>
    <sheet name="الانجليزية" sheetId="7" r:id="rId5"/>
    <sheet name="العلوم" sheetId="5" r:id="rId6"/>
    <sheet name="المواد الاجتماعية" sheetId="9" r:id="rId7"/>
    <sheet name="الحاسوب" sheetId="10" r:id="rId8"/>
    <sheet name="المجتمع" sheetId="12" r:id="rId9"/>
    <sheet name="التربية الفنية" sheetId="14" r:id="rId10"/>
    <sheet name="النتيجة النهائية" sheetId="13" r:id="rId11"/>
  </sheets>
  <calcPr calcId="124519"/>
</workbook>
</file>

<file path=xl/calcChain.xml><?xml version="1.0" encoding="utf-8"?>
<calcChain xmlns="http://schemas.openxmlformats.org/spreadsheetml/2006/main">
  <c r="U7" i="13"/>
  <c r="T7"/>
  <c r="U6"/>
  <c r="T6"/>
  <c r="U8"/>
  <c r="X13"/>
  <c r="W13"/>
  <c r="X12"/>
  <c r="Y12" s="1"/>
  <c r="W12"/>
  <c r="X10"/>
  <c r="W10"/>
  <c r="X9"/>
  <c r="Y9" s="1"/>
  <c r="W9"/>
  <c r="X7"/>
  <c r="W7"/>
  <c r="X6"/>
  <c r="W6"/>
  <c r="X8"/>
  <c r="W8"/>
  <c r="J11" i="14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J11" i="12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J11" i="10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J11" i="9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J11" i="5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J11" i="7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J11" i="4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J11" i="3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J11" i="2"/>
  <c r="I11"/>
  <c r="K11" s="1"/>
  <c r="H11"/>
  <c r="E11"/>
  <c r="J10"/>
  <c r="I10"/>
  <c r="K10" s="1"/>
  <c r="H10"/>
  <c r="E10"/>
  <c r="J9"/>
  <c r="I9"/>
  <c r="K9" s="1"/>
  <c r="H9"/>
  <c r="E9"/>
  <c r="J8"/>
  <c r="I8"/>
  <c r="K8" s="1"/>
  <c r="H8"/>
  <c r="E8"/>
  <c r="J7"/>
  <c r="I7"/>
  <c r="K7" s="1"/>
  <c r="H7"/>
  <c r="E7"/>
  <c r="J6"/>
  <c r="I6"/>
  <c r="K6" s="1"/>
  <c r="H6"/>
  <c r="E6"/>
  <c r="J5"/>
  <c r="I5"/>
  <c r="K5" s="1"/>
  <c r="H5"/>
  <c r="E5"/>
  <c r="A5"/>
  <c r="A6" s="1"/>
  <c r="A7" s="1"/>
  <c r="A8" s="1"/>
  <c r="A9" s="1"/>
  <c r="A10" s="1"/>
  <c r="A11" s="1"/>
  <c r="J4"/>
  <c r="I4"/>
  <c r="K4" s="1"/>
  <c r="H4"/>
  <c r="E4"/>
  <c r="B12" i="13"/>
  <c r="E12"/>
  <c r="F12"/>
  <c r="G12"/>
  <c r="H12"/>
  <c r="I12"/>
  <c r="J12" s="1"/>
  <c r="K12"/>
  <c r="L12"/>
  <c r="M12"/>
  <c r="N12"/>
  <c r="O12"/>
  <c r="P12" s="1"/>
  <c r="Q12"/>
  <c r="R12"/>
  <c r="S12"/>
  <c r="T12"/>
  <c r="U12"/>
  <c r="V12" s="1"/>
  <c r="Z12"/>
  <c r="AA12"/>
  <c r="AB12" s="1"/>
  <c r="AF12"/>
  <c r="AG12"/>
  <c r="AH12"/>
  <c r="AI12"/>
  <c r="AJ12"/>
  <c r="AK12" s="1"/>
  <c r="E13"/>
  <c r="E14" s="1"/>
  <c r="F13"/>
  <c r="H13"/>
  <c r="H14" s="1"/>
  <c r="I13"/>
  <c r="K13"/>
  <c r="K14" s="1"/>
  <c r="L13"/>
  <c r="M13"/>
  <c r="M14" s="1"/>
  <c r="N13"/>
  <c r="O13"/>
  <c r="O14" s="1"/>
  <c r="Q13"/>
  <c r="R13"/>
  <c r="S13" s="1"/>
  <c r="S14" s="1"/>
  <c r="T13"/>
  <c r="U13"/>
  <c r="U14" s="1"/>
  <c r="Z13"/>
  <c r="AA13"/>
  <c r="AA14" s="1"/>
  <c r="AF13"/>
  <c r="AG13"/>
  <c r="AH13" s="1"/>
  <c r="AH14" s="1"/>
  <c r="AI13"/>
  <c r="AJ13"/>
  <c r="F14"/>
  <c r="I14"/>
  <c r="L14"/>
  <c r="N14"/>
  <c r="Q14"/>
  <c r="T14"/>
  <c r="Z14"/>
  <c r="AF14"/>
  <c r="AI14"/>
  <c r="AJ14"/>
  <c r="H9"/>
  <c r="I10"/>
  <c r="H10"/>
  <c r="H11" s="1"/>
  <c r="I9"/>
  <c r="I7"/>
  <c r="H7"/>
  <c r="I6"/>
  <c r="H6"/>
  <c r="I8"/>
  <c r="F10"/>
  <c r="E10"/>
  <c r="F9"/>
  <c r="E9"/>
  <c r="F7"/>
  <c r="E7"/>
  <c r="F6"/>
  <c r="E6"/>
  <c r="W11" l="1"/>
  <c r="W14"/>
  <c r="X11"/>
  <c r="Y11" s="1"/>
  <c r="X14"/>
  <c r="Y14" s="1"/>
  <c r="T8"/>
  <c r="V6"/>
  <c r="V8"/>
  <c r="V7"/>
  <c r="Y13"/>
  <c r="Y10"/>
  <c r="Y6"/>
  <c r="Y8"/>
  <c r="Y7"/>
  <c r="J14"/>
  <c r="AC12" s="1"/>
  <c r="AD12" s="1"/>
  <c r="AE12" s="1"/>
  <c r="G14"/>
  <c r="G6"/>
  <c r="G9"/>
  <c r="J9"/>
  <c r="R14"/>
  <c r="J13"/>
  <c r="AK13"/>
  <c r="AK14" s="1"/>
  <c r="AG14"/>
  <c r="AB13"/>
  <c r="AB14" s="1"/>
  <c r="V13"/>
  <c r="V14" s="1"/>
  <c r="P13"/>
  <c r="P14" s="1"/>
  <c r="G13"/>
  <c r="F8"/>
  <c r="E8"/>
  <c r="E11"/>
  <c r="G7"/>
  <c r="F11"/>
  <c r="H8"/>
  <c r="J8" s="1"/>
  <c r="I11"/>
  <c r="J11" s="1"/>
  <c r="J10"/>
  <c r="J6"/>
  <c r="J7"/>
  <c r="G10"/>
  <c r="J11" i="1"/>
  <c r="I11"/>
  <c r="H11"/>
  <c r="E11"/>
  <c r="J10"/>
  <c r="I10"/>
  <c r="H10"/>
  <c r="E10"/>
  <c r="J9"/>
  <c r="I9"/>
  <c r="H9"/>
  <c r="E9"/>
  <c r="J8"/>
  <c r="I8"/>
  <c r="H8"/>
  <c r="E8"/>
  <c r="J7"/>
  <c r="I7"/>
  <c r="H7"/>
  <c r="E7"/>
  <c r="J6"/>
  <c r="I6"/>
  <c r="H6"/>
  <c r="E6"/>
  <c r="J5"/>
  <c r="I5"/>
  <c r="H5"/>
  <c r="E5"/>
  <c r="A5"/>
  <c r="A6" s="1"/>
  <c r="J4"/>
  <c r="I4"/>
  <c r="H4"/>
  <c r="E4"/>
  <c r="A7" l="1"/>
  <c r="A12" i="13"/>
  <c r="G11"/>
  <c r="G8"/>
  <c r="K11" i="1"/>
  <c r="K10"/>
  <c r="K9"/>
  <c r="K8"/>
  <c r="K7"/>
  <c r="K6"/>
  <c r="K5"/>
  <c r="K4"/>
  <c r="AA10" i="13"/>
  <c r="AA9"/>
  <c r="AA11" s="1"/>
  <c r="AA7"/>
  <c r="AA6"/>
  <c r="AA8" s="1"/>
  <c r="U10"/>
  <c r="U9"/>
  <c r="T10"/>
  <c r="T9"/>
  <c r="V9" s="1"/>
  <c r="A9"/>
  <c r="B9"/>
  <c r="B6"/>
  <c r="A8" i="1" l="1"/>
  <c r="T11" i="13"/>
  <c r="U11"/>
  <c r="V10"/>
  <c r="V11" s="1"/>
  <c r="A9" i="1" l="1"/>
  <c r="AI10" i="13"/>
  <c r="AI9"/>
  <c r="AJ10"/>
  <c r="AJ9"/>
  <c r="AK9" s="1"/>
  <c r="AJ7"/>
  <c r="AJ6"/>
  <c r="AI7"/>
  <c r="AI6"/>
  <c r="AK6" s="1"/>
  <c r="AG10"/>
  <c r="AG9"/>
  <c r="AG7"/>
  <c r="AG6"/>
  <c r="AF10"/>
  <c r="AF9"/>
  <c r="AF7"/>
  <c r="AF6"/>
  <c r="AH6" s="1"/>
  <c r="Z10"/>
  <c r="Z9"/>
  <c r="AB9" s="1"/>
  <c r="Z7"/>
  <c r="Z6"/>
  <c r="Q10"/>
  <c r="Q9"/>
  <c r="R10"/>
  <c r="R9"/>
  <c r="R7"/>
  <c r="R6"/>
  <c r="Q7"/>
  <c r="Q6"/>
  <c r="S6" s="1"/>
  <c r="O10"/>
  <c r="O9"/>
  <c r="O7"/>
  <c r="O6"/>
  <c r="N10"/>
  <c r="N9"/>
  <c r="N7"/>
  <c r="N6"/>
  <c r="L10"/>
  <c r="L9"/>
  <c r="L7"/>
  <c r="L6"/>
  <c r="K10"/>
  <c r="K9"/>
  <c r="M9" s="1"/>
  <c r="K7"/>
  <c r="K6"/>
  <c r="M6" s="1"/>
  <c r="A10" i="1" l="1"/>
  <c r="AG8" i="13"/>
  <c r="AG11"/>
  <c r="K11"/>
  <c r="L8"/>
  <c r="L11"/>
  <c r="K8"/>
  <c r="N8"/>
  <c r="R8"/>
  <c r="R11"/>
  <c r="AJ11"/>
  <c r="Q8"/>
  <c r="Q11"/>
  <c r="Z11"/>
  <c r="Z8"/>
  <c r="AH10"/>
  <c r="AF11"/>
  <c r="AH7"/>
  <c r="AH8" s="1"/>
  <c r="AF8"/>
  <c r="AK7"/>
  <c r="AK8" s="1"/>
  <c r="AI8"/>
  <c r="AJ8"/>
  <c r="AI11"/>
  <c r="N11"/>
  <c r="O8"/>
  <c r="O11"/>
  <c r="S9"/>
  <c r="M7"/>
  <c r="M8" s="1"/>
  <c r="P6"/>
  <c r="AK10"/>
  <c r="AK11" s="1"/>
  <c r="AH9"/>
  <c r="AB7"/>
  <c r="AB6"/>
  <c r="AB10"/>
  <c r="AB11" s="1"/>
  <c r="S7"/>
  <c r="S8" s="1"/>
  <c r="S10"/>
  <c r="P7"/>
  <c r="P8" s="1"/>
  <c r="P9"/>
  <c r="P10"/>
  <c r="M10"/>
  <c r="M11" s="1"/>
  <c r="A11" i="1" l="1"/>
  <c r="P11" i="13"/>
  <c r="S11"/>
  <c r="AB8"/>
  <c r="AC6" s="1"/>
  <c r="AD6" s="1"/>
  <c r="AE6" s="1"/>
  <c r="AH11"/>
  <c r="AC9"/>
  <c r="AD9" l="1"/>
  <c r="AE9" s="1"/>
</calcChain>
</file>

<file path=xl/sharedStrings.xml><?xml version="1.0" encoding="utf-8"?>
<sst xmlns="http://schemas.openxmlformats.org/spreadsheetml/2006/main" count="299" uniqueCount="50">
  <si>
    <t>كشف رصد درجات أعمال السنة والامتحان النهائي في مادة التربية الاسلامية للعام الدراسي 2006 - 2007</t>
  </si>
  <si>
    <t xml:space="preserve">م </t>
  </si>
  <si>
    <t xml:space="preserve">اسم الطالبة ولقبها </t>
  </si>
  <si>
    <t xml:space="preserve">الفصل الأول </t>
  </si>
  <si>
    <t xml:space="preserve">الفصل الثاني </t>
  </si>
  <si>
    <t xml:space="preserve">المجاميع </t>
  </si>
  <si>
    <t xml:space="preserve">التقدير </t>
  </si>
  <si>
    <t xml:space="preserve">ع س </t>
  </si>
  <si>
    <t xml:space="preserve">نهائي </t>
  </si>
  <si>
    <t>مج</t>
  </si>
  <si>
    <t>الفصل الثاني</t>
  </si>
  <si>
    <t xml:space="preserve">التربية الإسلامية </t>
  </si>
  <si>
    <t>اللغة الإنجليزية</t>
  </si>
  <si>
    <t xml:space="preserve">التربية الفنية </t>
  </si>
  <si>
    <t xml:space="preserve">الرقم السري </t>
  </si>
  <si>
    <t xml:space="preserve">النهايات والمواد </t>
  </si>
  <si>
    <t xml:space="preserve">أعمال السنة </t>
  </si>
  <si>
    <t xml:space="preserve">مجموع الفترتين </t>
  </si>
  <si>
    <t xml:space="preserve">المجموع </t>
  </si>
  <si>
    <t xml:space="preserve">النصوص والقراءة </t>
  </si>
  <si>
    <t xml:space="preserve">النحو والإملاء والخط </t>
  </si>
  <si>
    <t xml:space="preserve">الرياضيات </t>
  </si>
  <si>
    <t>المجموع</t>
  </si>
  <si>
    <t xml:space="preserve">التربية الجماهيرية </t>
  </si>
  <si>
    <t>الفصل الأول</t>
  </si>
  <si>
    <t>مجموع الفصلين</t>
  </si>
  <si>
    <t>الصغري</t>
  </si>
  <si>
    <t>الكبري</t>
  </si>
  <si>
    <t>الحاسوب</t>
  </si>
  <si>
    <t xml:space="preserve">النسبة </t>
  </si>
  <si>
    <t>المواد الاجتماعية</t>
  </si>
  <si>
    <t xml:space="preserve">العلوم والصحة </t>
  </si>
  <si>
    <t>كشف رصد درجات أعمال السنة والامتحان النهائي في مادة الرياضيات للعام الدراسي 2006 - 2007</t>
  </si>
  <si>
    <t>a</t>
  </si>
  <si>
    <t>b</t>
  </si>
  <si>
    <t>c</t>
  </si>
  <si>
    <t>d</t>
  </si>
  <si>
    <t>e</t>
  </si>
  <si>
    <t>f</t>
  </si>
  <si>
    <t>g</t>
  </si>
  <si>
    <t>h</t>
  </si>
  <si>
    <t>كشف رصد درجات أعمال السنة والامتحان النهائي في مادة النصوص والقراءة للعام الدراسي 2006 - 2007</t>
  </si>
  <si>
    <t>كشف رصد درجات أعمال السنة والامتحان النهائي في مادة النحو والإملاء للعام الدراسي 2006 - 2007</t>
  </si>
  <si>
    <t>كشف رصد درجات أعمال السنة والامتحان النهائي في مادة الإنجليزي للعام الدراسي 2006 - 2007</t>
  </si>
  <si>
    <t>كشف رصد درجات أعمال السنة والامتحان النهائي في مادة التربية العلوم للعام الدراسي 2006 - 2007</t>
  </si>
  <si>
    <t>كشف رصد درجات أعمال السنة والامتحان النهائي في مادة المواد الاجتماعية للعام الدراسي 2006 - 2007</t>
  </si>
  <si>
    <t>كشف رصد درجات أعمال السنة والامتحان النهائي في مادة الحاسوب للعام الدراسي 2006 - 2007</t>
  </si>
  <si>
    <t>كشف رصد درجات أعمال السنة والامتحان النهائي في مادة المجتمع للعام الدراسي 2006 - 2007</t>
  </si>
  <si>
    <t>كشف رصد درجات أعمال السنة والامتحان النهائي في مادة التربية التربية الفنية للعام الدراسي 2006 - 2007</t>
  </si>
  <si>
    <r>
      <t xml:space="preserve">كشف رصد درجات أعمال السنة والامتحان النهائي للفصلين الأول والثاني                           </t>
    </r>
    <r>
      <rPr>
        <sz val="14"/>
        <color theme="1"/>
        <rFont val="Monotype Koufi"/>
        <charset val="178"/>
      </rPr>
      <t xml:space="preserve">الصف الرابع </t>
    </r>
    <r>
      <rPr>
        <sz val="14"/>
        <color theme="1"/>
        <rFont val="Arial"/>
        <family val="2"/>
        <charset val="178"/>
        <scheme val="minor"/>
      </rPr>
      <t xml:space="preserve">     للعام الدراسي   2007 م</t>
    </r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</si>
</sst>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9">
    <font>
      <sz val="11"/>
      <color theme="1"/>
      <name val="Arial"/>
      <family val="2"/>
      <charset val="178"/>
      <scheme val="minor"/>
    </font>
    <font>
      <b/>
      <sz val="12"/>
      <name val="Simplified Arabic"/>
      <charset val="178"/>
    </font>
    <font>
      <sz val="12"/>
      <name val="Simplified Arabic"/>
      <charset val="178"/>
    </font>
    <font>
      <sz val="10"/>
      <name val="Arial"/>
      <family val="2"/>
    </font>
    <font>
      <sz val="14"/>
      <color theme="1"/>
      <name val="Arial"/>
      <family val="2"/>
      <charset val="178"/>
      <scheme val="minor"/>
    </font>
    <font>
      <sz val="8"/>
      <color theme="1"/>
      <name val="PT Bold Broken"/>
      <charset val="178"/>
    </font>
    <font>
      <sz val="8"/>
      <name val="PT Bold Broken"/>
      <charset val="178"/>
    </font>
    <font>
      <b/>
      <sz val="11"/>
      <color theme="1"/>
      <name val="Berlin Sans FB Demi"/>
      <family val="2"/>
    </font>
    <font>
      <sz val="11"/>
      <color theme="1"/>
      <name val="Berlin Sans FB Demi"/>
      <family val="2"/>
    </font>
    <font>
      <b/>
      <sz val="11"/>
      <color theme="1"/>
      <name val="Arial Black"/>
      <family val="2"/>
    </font>
    <font>
      <sz val="9"/>
      <color theme="1"/>
      <name val="Times New Roman"/>
      <family val="1"/>
      <scheme val="major"/>
    </font>
    <font>
      <sz val="11"/>
      <color theme="1"/>
      <name val="Arial"/>
      <family val="2"/>
      <charset val="178"/>
      <scheme val="minor"/>
    </font>
    <font>
      <sz val="12"/>
      <color theme="1"/>
      <name val="Bernard MT Condensed"/>
      <family val="1"/>
    </font>
    <font>
      <sz val="14"/>
      <color theme="1"/>
      <name val="DecoType Naskh Special"/>
      <charset val="178"/>
    </font>
    <font>
      <sz val="14"/>
      <color theme="1"/>
      <name val="Monotype Koufi"/>
      <charset val="178"/>
    </font>
    <font>
      <sz val="10"/>
      <color theme="1"/>
      <name val="Arial"/>
      <family val="2"/>
      <charset val="178"/>
      <scheme val="minor"/>
    </font>
    <font>
      <sz val="11"/>
      <color theme="1"/>
      <name val="Simplified Arabic"/>
      <charset val="178"/>
    </font>
    <font>
      <b/>
      <sz val="11"/>
      <name val="Simplified Arabic"/>
      <charset val="178"/>
    </font>
    <font>
      <sz val="16"/>
      <name val="Simplified Arabic"/>
      <charset val="17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vertical="center" textRotation="90"/>
    </xf>
    <xf numFmtId="0" fontId="7" fillId="0" borderId="0" xfId="0" applyFont="1"/>
    <xf numFmtId="0" fontId="0" fillId="0" borderId="0" xfId="0" applyFont="1"/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 textRotation="90"/>
    </xf>
    <xf numFmtId="0" fontId="10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textRotation="90"/>
    </xf>
    <xf numFmtId="0" fontId="10" fillId="0" borderId="1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90"/>
    </xf>
    <xf numFmtId="0" fontId="9" fillId="0" borderId="3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0" xfId="0" applyBorder="1"/>
    <xf numFmtId="0" fontId="10" fillId="0" borderId="2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shrinkToFit="1"/>
    </xf>
    <xf numFmtId="0" fontId="0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0" fillId="0" borderId="1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42" xfId="0" applyFont="1" applyBorder="1" applyAlignment="1">
      <alignment horizontal="center" vertical="top" wrapText="1" readingOrder="2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120" wrapText="1" readingOrder="2"/>
    </xf>
    <xf numFmtId="0" fontId="5" fillId="0" borderId="1" xfId="0" applyFont="1" applyBorder="1" applyAlignment="1">
      <alignment horizontal="center" vertical="center" textRotation="120"/>
    </xf>
    <xf numFmtId="0" fontId="5" fillId="0" borderId="2" xfId="0" applyFont="1" applyBorder="1" applyAlignment="1">
      <alignment horizontal="center" vertical="center" textRotation="120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textRotation="134"/>
    </xf>
    <xf numFmtId="0" fontId="0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8" xfId="0" applyFont="1" applyBorder="1" applyAlignment="1">
      <alignment horizontal="center" vertical="center" textRotation="120" wrapText="1" readingOrder="2"/>
    </xf>
    <xf numFmtId="0" fontId="5" fillId="0" borderId="19" xfId="0" applyFont="1" applyBorder="1" applyAlignment="1">
      <alignment horizontal="center" vertical="center" textRotation="120"/>
    </xf>
    <xf numFmtId="0" fontId="5" fillId="0" borderId="20" xfId="0" applyFont="1" applyBorder="1" applyAlignment="1">
      <alignment horizontal="center" vertical="center" textRotation="120"/>
    </xf>
    <xf numFmtId="0" fontId="6" fillId="0" borderId="9" xfId="0" applyFont="1" applyBorder="1" applyAlignment="1">
      <alignment horizontal="center" vertical="center" textRotation="120" wrapText="1" readingOrder="2"/>
    </xf>
    <xf numFmtId="0" fontId="5" fillId="0" borderId="16" xfId="0" applyFont="1" applyBorder="1" applyAlignment="1">
      <alignment horizontal="center" vertical="center" textRotation="120"/>
    </xf>
    <xf numFmtId="0" fontId="4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textRotation="120" wrapText="1" readingOrder="2"/>
    </xf>
    <xf numFmtId="0" fontId="6" fillId="0" borderId="13" xfId="0" applyFont="1" applyBorder="1" applyAlignment="1">
      <alignment horizontal="center" vertical="center" textRotation="120" wrapText="1" readingOrder="2"/>
    </xf>
    <xf numFmtId="0" fontId="6" fillId="0" borderId="44" xfId="0" applyFont="1" applyBorder="1" applyAlignment="1">
      <alignment horizontal="center" vertical="center" textRotation="120" wrapText="1" readingOrder="2"/>
    </xf>
    <xf numFmtId="0" fontId="6" fillId="0" borderId="8" xfId="0" applyFont="1" applyBorder="1" applyAlignment="1">
      <alignment horizontal="center" vertical="center" textRotation="120" wrapText="1" readingOrder="2"/>
    </xf>
    <xf numFmtId="0" fontId="6" fillId="0" borderId="3" xfId="0" applyFont="1" applyBorder="1" applyAlignment="1">
      <alignment horizontal="center" vertical="center" textRotation="120" wrapText="1" readingOrder="2"/>
    </xf>
    <xf numFmtId="0" fontId="6" fillId="0" borderId="15" xfId="0" applyFont="1" applyBorder="1" applyAlignment="1">
      <alignment horizontal="center" vertical="center" textRotation="120" wrapText="1" readingOrder="2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43" fontId="12" fillId="0" borderId="8" xfId="1" applyFont="1" applyBorder="1" applyAlignment="1">
      <alignment horizontal="center" vertical="center"/>
    </xf>
    <xf numFmtId="43" fontId="12" fillId="0" borderId="3" xfId="1" applyFont="1" applyBorder="1" applyAlignment="1">
      <alignment horizontal="center" vertical="center"/>
    </xf>
    <xf numFmtId="43" fontId="12" fillId="0" borderId="15" xfId="1" applyFont="1" applyBorder="1" applyAlignment="1">
      <alignment horizontal="center" vertical="center"/>
    </xf>
    <xf numFmtId="0" fontId="4" fillId="0" borderId="41" xfId="0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43" fontId="13" fillId="0" borderId="23" xfId="1" applyFont="1" applyBorder="1" applyAlignment="1">
      <alignment horizontal="center" vertical="center" textRotation="90"/>
    </xf>
    <xf numFmtId="43" fontId="13" fillId="0" borderId="22" xfId="1" applyFont="1" applyBorder="1" applyAlignment="1">
      <alignment horizontal="center" vertical="center" textRotation="90"/>
    </xf>
    <xf numFmtId="43" fontId="13" fillId="0" borderId="24" xfId="1" applyFont="1" applyBorder="1" applyAlignment="1">
      <alignment horizontal="center" vertical="center" textRotation="90"/>
    </xf>
    <xf numFmtId="0" fontId="12" fillId="0" borderId="34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43" fontId="13" fillId="0" borderId="36" xfId="1" applyFont="1" applyBorder="1" applyAlignment="1">
      <alignment horizontal="center" vertical="center" textRotation="90"/>
    </xf>
    <xf numFmtId="43" fontId="13" fillId="0" borderId="37" xfId="1" applyFont="1" applyBorder="1" applyAlignment="1">
      <alignment horizontal="center" vertical="center" textRotation="90"/>
    </xf>
    <xf numFmtId="43" fontId="13" fillId="0" borderId="43" xfId="1" applyFont="1" applyBorder="1" applyAlignment="1">
      <alignment horizontal="center" vertical="center" textRotation="90"/>
    </xf>
  </cellXfs>
  <cellStyles count="2">
    <cellStyle name="Comma" xfId="1" builtinId="3"/>
    <cellStyle name="Normal" xfId="0" builtinId="0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rightToLeft="1" workbookViewId="0">
      <selection sqref="A1:XFD12"/>
    </sheetView>
  </sheetViews>
  <sheetFormatPr defaultRowHeight="21.75"/>
  <cols>
    <col min="1" max="1" width="4.75" customWidth="1"/>
    <col min="2" max="2" width="28.75" style="51" customWidth="1"/>
    <col min="3" max="11" width="5.125" style="5" customWidth="1"/>
    <col min="12" max="12" width="9" style="5" customWidth="1"/>
    <col min="13" max="14" width="4.625" customWidth="1"/>
    <col min="15" max="15" width="10.25" style="50" customWidth="1"/>
  </cols>
  <sheetData>
    <row r="1" spans="1:12" ht="23.1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</row>
    <row r="2" spans="1:12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</row>
    <row r="3" spans="1:12" ht="23.1" customHeight="1">
      <c r="A3" s="58"/>
      <c r="B3" s="59"/>
      <c r="C3" s="1" t="s">
        <v>7</v>
      </c>
      <c r="D3" s="1" t="s">
        <v>8</v>
      </c>
      <c r="E3" s="49" t="s">
        <v>9</v>
      </c>
      <c r="F3" s="1" t="s">
        <v>7</v>
      </c>
      <c r="G3" s="1" t="s">
        <v>8</v>
      </c>
      <c r="H3" s="49" t="s">
        <v>9</v>
      </c>
      <c r="I3" s="1" t="s">
        <v>7</v>
      </c>
      <c r="J3" s="1" t="s">
        <v>8</v>
      </c>
      <c r="K3" s="49" t="s">
        <v>9</v>
      </c>
      <c r="L3" s="58"/>
    </row>
    <row r="4" spans="1:12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</row>
    <row r="5" spans="1:12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</row>
    <row r="6" spans="1:12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</row>
    <row r="7" spans="1:12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</row>
    <row r="8" spans="1:12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</row>
    <row r="9" spans="1:12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</row>
    <row r="10" spans="1:12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</row>
    <row r="11" spans="1:12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38" priority="38" stopIfTrue="1" operator="lessThan">
      <formula>25</formula>
    </cfRule>
  </conditionalFormatting>
  <conditionalFormatting sqref="J4:J11">
    <cfRule type="cellIs" dxfId="37" priority="37" stopIfTrue="1" operator="lessThan">
      <formula>24</formula>
    </cfRule>
  </conditionalFormatting>
  <conditionalFormatting sqref="K4:K11">
    <cfRule type="cellIs" dxfId="36" priority="36" stopIfTrue="1" operator="lessThan">
      <formula>50</formula>
    </cfRule>
  </conditionalFormatting>
  <pageMargins left="0.19685039370078741" right="0.19685039370078741" top="0.51181102362204722" bottom="0.51181102362204722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rightToLeft="1" workbookViewId="0">
      <selection activeCell="A2" sqref="A1:XFD12"/>
    </sheetView>
  </sheetViews>
  <sheetFormatPr defaultRowHeight="21.75"/>
  <cols>
    <col min="1" max="1" width="4.75" customWidth="1"/>
    <col min="2" max="2" width="25.625" style="51" customWidth="1"/>
    <col min="3" max="11" width="5.125" style="5" customWidth="1"/>
    <col min="12" max="12" width="9" style="5" customWidth="1"/>
    <col min="13" max="13" width="4.625" customWidth="1"/>
  </cols>
  <sheetData>
    <row r="1" spans="1:15" ht="23.1" customHeight="1">
      <c r="A1" s="56" t="s">
        <v>41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  <c r="O1" s="50"/>
    </row>
    <row r="2" spans="1:15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  <c r="O2" s="50"/>
    </row>
    <row r="3" spans="1:15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  <c r="O3" s="50"/>
    </row>
    <row r="4" spans="1:15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  <c r="O4" s="50"/>
    </row>
    <row r="5" spans="1:15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  <c r="O5" s="50"/>
    </row>
    <row r="6" spans="1:15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  <c r="O6" s="50"/>
    </row>
    <row r="7" spans="1:15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  <c r="O7" s="50"/>
    </row>
    <row r="8" spans="1:15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  <c r="O8" s="50"/>
    </row>
    <row r="9" spans="1:15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  <c r="O9" s="50"/>
    </row>
    <row r="10" spans="1:15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  <c r="O10" s="50"/>
    </row>
    <row r="11" spans="1:15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  <c r="O11" s="50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35" priority="21" stopIfTrue="1" operator="lessThan">
      <formula>25</formula>
    </cfRule>
  </conditionalFormatting>
  <conditionalFormatting sqref="J4:J11">
    <cfRule type="cellIs" dxfId="34" priority="20" stopIfTrue="1" operator="lessThan">
      <formula>24</formula>
    </cfRule>
  </conditionalFormatting>
  <conditionalFormatting sqref="K4:K11">
    <cfRule type="cellIs" dxfId="33" priority="19" stopIfTrue="1" operator="lessThan">
      <formula>50</formula>
    </cfRule>
  </conditionalFormatting>
  <pageMargins left="0.51181102362204722" right="0.51181102362204722" top="0.51181102362204722" bottom="0.51181102362204722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1"/>
  <sheetViews>
    <sheetView rightToLeft="1" workbookViewId="0">
      <selection activeCell="A2" sqref="A1:XFD12"/>
    </sheetView>
  </sheetViews>
  <sheetFormatPr defaultRowHeight="21.75"/>
  <cols>
    <col min="1" max="1" width="4.75" customWidth="1"/>
    <col min="2" max="2" width="25.625" style="51" customWidth="1"/>
    <col min="3" max="11" width="5.125" style="5" customWidth="1"/>
    <col min="12" max="12" width="9" style="5" customWidth="1"/>
    <col min="13" max="13" width="4.625" customWidth="1"/>
    <col min="14" max="14" width="5.125" customWidth="1"/>
    <col min="15" max="15" width="10.375" customWidth="1"/>
  </cols>
  <sheetData>
    <row r="1" spans="1:15" ht="23.1" customHeight="1">
      <c r="A1" s="56" t="s">
        <v>42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  <c r="O1" s="50"/>
    </row>
    <row r="2" spans="1:15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  <c r="O2" s="50"/>
    </row>
    <row r="3" spans="1:15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  <c r="O3" s="50"/>
    </row>
    <row r="4" spans="1:15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  <c r="O4" s="50"/>
    </row>
    <row r="5" spans="1:15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  <c r="O5" s="50"/>
    </row>
    <row r="6" spans="1:15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  <c r="O6" s="50"/>
    </row>
    <row r="7" spans="1:15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  <c r="O7" s="50"/>
    </row>
    <row r="8" spans="1:15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  <c r="O8" s="50"/>
    </row>
    <row r="9" spans="1:15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  <c r="O9" s="50"/>
    </row>
    <row r="10" spans="1:15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  <c r="O10" s="50"/>
    </row>
    <row r="11" spans="1:15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  <c r="O11" s="50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32" priority="24" stopIfTrue="1" operator="lessThan">
      <formula>25</formula>
    </cfRule>
  </conditionalFormatting>
  <conditionalFormatting sqref="J4:J11">
    <cfRule type="cellIs" dxfId="31" priority="23" stopIfTrue="1" operator="lessThan">
      <formula>24</formula>
    </cfRule>
  </conditionalFormatting>
  <conditionalFormatting sqref="K4:K11">
    <cfRule type="cellIs" dxfId="30" priority="22" stopIfTrue="1" operator="lessThan">
      <formula>50</formula>
    </cfRule>
  </conditionalFormatting>
  <pageMargins left="0.19685039370078741" right="0.19685039370078741" top="0.51181102362204722" bottom="0.51181102362204722" header="0.51181102362204722" footer="0.5118110236220472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1"/>
  <sheetViews>
    <sheetView rightToLeft="1" workbookViewId="0">
      <selection activeCell="A2" sqref="A2:A3"/>
    </sheetView>
  </sheetViews>
  <sheetFormatPr defaultRowHeight="14.25"/>
  <cols>
    <col min="1" max="1" width="4.875" customWidth="1"/>
    <col min="2" max="2" width="25.25" customWidth="1"/>
    <col min="3" max="3" width="4.375" customWidth="1"/>
    <col min="4" max="5" width="5" customWidth="1"/>
    <col min="6" max="6" width="5.625" customWidth="1"/>
    <col min="7" max="9" width="5.375" customWidth="1"/>
    <col min="10" max="10" width="5.875" customWidth="1"/>
    <col min="11" max="11" width="5.25" customWidth="1"/>
  </cols>
  <sheetData>
    <row r="1" spans="1:15" ht="23.1" customHeight="1">
      <c r="A1" s="56" t="s">
        <v>32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  <c r="O1" s="50"/>
    </row>
    <row r="2" spans="1:15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  <c r="O2" s="50"/>
    </row>
    <row r="3" spans="1:15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  <c r="O3" s="50"/>
    </row>
    <row r="4" spans="1:15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  <c r="O4" s="50"/>
    </row>
    <row r="5" spans="1:15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  <c r="O5" s="50"/>
    </row>
    <row r="6" spans="1:15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  <c r="O6" s="50"/>
    </row>
    <row r="7" spans="1:15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  <c r="O7" s="50"/>
    </row>
    <row r="8" spans="1:15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  <c r="O8" s="50"/>
    </row>
    <row r="9" spans="1:15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  <c r="O9" s="50"/>
    </row>
    <row r="10" spans="1:15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  <c r="O10" s="50"/>
    </row>
    <row r="11" spans="1:15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  <c r="O11" s="50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29" priority="24" stopIfTrue="1" operator="lessThan">
      <formula>25</formula>
    </cfRule>
  </conditionalFormatting>
  <conditionalFormatting sqref="J4:J11">
    <cfRule type="cellIs" dxfId="28" priority="23" stopIfTrue="1" operator="lessThan">
      <formula>24</formula>
    </cfRule>
  </conditionalFormatting>
  <conditionalFormatting sqref="K4:K11">
    <cfRule type="cellIs" dxfId="27" priority="22" stopIfTrue="1" operator="lessThan">
      <formula>50</formula>
    </cfRule>
  </conditionalFormatting>
  <pageMargins left="0.51181102362204722" right="0.51181102362204722" top="0.51181102362204722" bottom="0.51181102362204722" header="0.51181102362204722" footer="0.5118110236220472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1"/>
  <sheetViews>
    <sheetView rightToLeft="1" workbookViewId="0">
      <selection activeCell="A2" sqref="A1:L12"/>
    </sheetView>
  </sheetViews>
  <sheetFormatPr defaultRowHeight="14.25"/>
  <cols>
    <col min="1" max="1" width="4.625" customWidth="1"/>
    <col min="2" max="2" width="21.875" customWidth="1"/>
    <col min="3" max="3" width="5" customWidth="1"/>
    <col min="4" max="4" width="5.125" customWidth="1"/>
    <col min="5" max="6" width="5.375" customWidth="1"/>
    <col min="7" max="7" width="6.125" customWidth="1"/>
    <col min="8" max="8" width="6" customWidth="1"/>
    <col min="9" max="10" width="6.125" customWidth="1"/>
    <col min="11" max="11" width="6.625" customWidth="1"/>
  </cols>
  <sheetData>
    <row r="1" spans="1:15" ht="23.1" customHeight="1">
      <c r="A1" s="56" t="s">
        <v>43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  <c r="O1" s="50"/>
    </row>
    <row r="2" spans="1:15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  <c r="O2" s="50"/>
    </row>
    <row r="3" spans="1:15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  <c r="O3" s="50"/>
    </row>
    <row r="4" spans="1:15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  <c r="O4" s="50"/>
    </row>
    <row r="5" spans="1:15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  <c r="O5" s="50"/>
    </row>
    <row r="6" spans="1:15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  <c r="O6" s="50"/>
    </row>
    <row r="7" spans="1:15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  <c r="O7" s="50"/>
    </row>
    <row r="8" spans="1:15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  <c r="O8" s="50"/>
    </row>
    <row r="9" spans="1:15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  <c r="O9" s="50"/>
    </row>
    <row r="10" spans="1:15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  <c r="O10" s="50"/>
    </row>
    <row r="11" spans="1:15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  <c r="O11" s="50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2 H4:H12">
    <cfRule type="cellIs" dxfId="26" priority="27" stopIfTrue="1" operator="lessThan">
      <formula>25</formula>
    </cfRule>
  </conditionalFormatting>
  <conditionalFormatting sqref="J4:J12">
    <cfRule type="cellIs" dxfId="25" priority="26" stopIfTrue="1" operator="lessThan">
      <formula>24</formula>
    </cfRule>
  </conditionalFormatting>
  <conditionalFormatting sqref="K4:K12">
    <cfRule type="cellIs" dxfId="24" priority="25" stopIfTrue="1" operator="lessThan">
      <formula>40</formula>
    </cfRule>
  </conditionalFormatting>
  <conditionalFormatting sqref="K4:K12">
    <cfRule type="cellIs" dxfId="23" priority="13" stopIfTrue="1" operator="lessThan">
      <formula>50</formula>
    </cfRule>
  </conditionalFormatting>
  <pageMargins left="0.51181102362204722" right="0.51181102362204722" top="0.51181102362204722" bottom="0.51181102362204722" header="0.51181102362204722" footer="0.5118110236220472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1"/>
  <sheetViews>
    <sheetView rightToLeft="1" workbookViewId="0">
      <selection activeCell="A2" sqref="A2:A3"/>
    </sheetView>
  </sheetViews>
  <sheetFormatPr defaultRowHeight="14.25"/>
  <cols>
    <col min="1" max="1" width="4.375" customWidth="1"/>
    <col min="2" max="2" width="24.625" customWidth="1"/>
    <col min="3" max="3" width="4.75" customWidth="1"/>
    <col min="4" max="4" width="5.75" customWidth="1"/>
    <col min="5" max="5" width="4.625" customWidth="1"/>
    <col min="6" max="6" width="5" customWidth="1"/>
    <col min="7" max="7" width="5.125" customWidth="1"/>
    <col min="8" max="8" width="5.25" customWidth="1"/>
    <col min="9" max="9" width="5.625" customWidth="1"/>
    <col min="10" max="11" width="5.875" customWidth="1"/>
  </cols>
  <sheetData>
    <row r="1" spans="1:12" ht="23.1" customHeight="1">
      <c r="A1" s="56" t="s">
        <v>44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</row>
    <row r="2" spans="1:12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</row>
    <row r="3" spans="1:12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</row>
    <row r="4" spans="1:12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</row>
    <row r="5" spans="1:12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</row>
    <row r="6" spans="1:12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</row>
    <row r="7" spans="1:12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</row>
    <row r="8" spans="1:12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</row>
    <row r="9" spans="1:12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</row>
    <row r="10" spans="1:12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</row>
    <row r="11" spans="1:12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22" priority="25" stopIfTrue="1" operator="lessThan">
      <formula>25</formula>
    </cfRule>
  </conditionalFormatting>
  <conditionalFormatting sqref="J4:J11">
    <cfRule type="cellIs" dxfId="21" priority="24" stopIfTrue="1" operator="lessThan">
      <formula>24</formula>
    </cfRule>
  </conditionalFormatting>
  <conditionalFormatting sqref="K4:K11">
    <cfRule type="cellIs" dxfId="20" priority="23" stopIfTrue="1" operator="lessThan">
      <formula>40</formula>
    </cfRule>
  </conditionalFormatting>
  <conditionalFormatting sqref="K4:K11">
    <cfRule type="cellIs" dxfId="19" priority="14" stopIfTrue="1" operator="lessThan">
      <formula>50</formula>
    </cfRule>
  </conditionalFormatting>
  <pageMargins left="0.51181102362204722" right="0.51181102362204722" top="0.51181102362204722" bottom="0.51181102362204722" header="0.51181102362204722" footer="0.5118110236220472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1"/>
  <sheetViews>
    <sheetView rightToLeft="1" workbookViewId="0">
      <selection activeCell="A2" sqref="A2:A3"/>
    </sheetView>
  </sheetViews>
  <sheetFormatPr defaultRowHeight="14.25"/>
  <cols>
    <col min="1" max="1" width="4.75" customWidth="1"/>
    <col min="2" max="2" width="26.125" customWidth="1"/>
    <col min="3" max="3" width="5.625" customWidth="1"/>
    <col min="4" max="4" width="5.25" customWidth="1"/>
    <col min="5" max="5" width="5.375" customWidth="1"/>
    <col min="6" max="7" width="5.875" customWidth="1"/>
    <col min="8" max="8" width="5.75" customWidth="1"/>
    <col min="9" max="9" width="6.125" customWidth="1"/>
    <col min="10" max="10" width="5.875" customWidth="1"/>
    <col min="11" max="11" width="6.125" customWidth="1"/>
  </cols>
  <sheetData>
    <row r="1" spans="1:12" ht="23.1" customHeight="1">
      <c r="A1" s="56" t="s">
        <v>45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</row>
    <row r="2" spans="1:12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</row>
    <row r="3" spans="1:12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</row>
    <row r="4" spans="1:12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</row>
    <row r="5" spans="1:12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</row>
    <row r="6" spans="1:12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</row>
    <row r="7" spans="1:12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</row>
    <row r="8" spans="1:12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</row>
    <row r="9" spans="1:12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</row>
    <row r="10" spans="1:12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</row>
    <row r="11" spans="1:12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18" priority="4" stopIfTrue="1" operator="lessThan">
      <formula>25</formula>
    </cfRule>
  </conditionalFormatting>
  <conditionalFormatting sqref="J4:J11">
    <cfRule type="cellIs" dxfId="17" priority="3" stopIfTrue="1" operator="lessThan">
      <formula>24</formula>
    </cfRule>
  </conditionalFormatting>
  <conditionalFormatting sqref="K4:K11">
    <cfRule type="cellIs" dxfId="16" priority="2" stopIfTrue="1" operator="lessThan">
      <formula>40</formula>
    </cfRule>
  </conditionalFormatting>
  <conditionalFormatting sqref="K4:K11">
    <cfRule type="cellIs" dxfId="15" priority="1" stopIfTrue="1" operator="lessThan">
      <formula>50</formula>
    </cfRule>
  </conditionalFormatting>
  <pageMargins left="0.51181102362204722" right="0.51181102362204722" top="0.51181102362204722" bottom="0.51181102362204722" header="0.51181102362204722" footer="0.5118110236220472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2"/>
  <sheetViews>
    <sheetView rightToLeft="1" workbookViewId="0">
      <selection activeCell="A2" sqref="A1:XFD11"/>
    </sheetView>
  </sheetViews>
  <sheetFormatPr defaultRowHeight="14.25"/>
  <cols>
    <col min="1" max="1" width="5" customWidth="1"/>
    <col min="2" max="2" width="23.125" customWidth="1"/>
    <col min="3" max="3" width="5.75" customWidth="1"/>
    <col min="4" max="4" width="5.875" customWidth="1"/>
    <col min="5" max="5" width="5.375" customWidth="1"/>
    <col min="6" max="6" width="5.625" customWidth="1"/>
    <col min="7" max="7" width="5.375" customWidth="1"/>
    <col min="8" max="8" width="6.25" customWidth="1"/>
    <col min="9" max="11" width="5.625" customWidth="1"/>
  </cols>
  <sheetData>
    <row r="1" spans="1:12" ht="23.1" customHeight="1">
      <c r="A1" s="56" t="s">
        <v>46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</row>
    <row r="2" spans="1:12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</row>
    <row r="3" spans="1:12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</row>
    <row r="4" spans="1:12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</row>
    <row r="5" spans="1:12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</row>
    <row r="6" spans="1:12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</row>
    <row r="7" spans="1:12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</row>
    <row r="8" spans="1:12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</row>
    <row r="9" spans="1:12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</row>
    <row r="10" spans="1:12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</row>
    <row r="11" spans="1:12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</row>
    <row r="12" spans="1:12" ht="23.1" customHeight="1"/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14" priority="22" stopIfTrue="1" operator="lessThan">
      <formula>25</formula>
    </cfRule>
  </conditionalFormatting>
  <conditionalFormatting sqref="J4:J11">
    <cfRule type="cellIs" dxfId="13" priority="21" stopIfTrue="1" operator="lessThan">
      <formula>24</formula>
    </cfRule>
  </conditionalFormatting>
  <conditionalFormatting sqref="K4:K11">
    <cfRule type="cellIs" dxfId="12" priority="20" stopIfTrue="1" operator="lessThan">
      <formula>40</formula>
    </cfRule>
  </conditionalFormatting>
  <conditionalFormatting sqref="K4:K11">
    <cfRule type="cellIs" dxfId="11" priority="14" stopIfTrue="1" operator="lessThan">
      <formula>50</formula>
    </cfRule>
  </conditionalFormatting>
  <pageMargins left="0.51181102362204722" right="0.51181102362204722" top="0.51181102362204722" bottom="0.51181102362204722" header="0.51181102362204722" footer="0.5118110236220472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1"/>
  <sheetViews>
    <sheetView rightToLeft="1" workbookViewId="0">
      <selection activeCell="A2" sqref="A1:XFD12"/>
    </sheetView>
  </sheetViews>
  <sheetFormatPr defaultRowHeight="14.25"/>
  <cols>
    <col min="1" max="1" width="4.625" customWidth="1"/>
    <col min="2" max="2" width="28.125" customWidth="1"/>
    <col min="3" max="3" width="5.75" customWidth="1"/>
    <col min="4" max="4" width="5.375" customWidth="1"/>
    <col min="5" max="7" width="5.75" customWidth="1"/>
    <col min="8" max="8" width="6.25" customWidth="1"/>
    <col min="9" max="10" width="5.875" customWidth="1"/>
    <col min="11" max="11" width="6.375" customWidth="1"/>
  </cols>
  <sheetData>
    <row r="1" spans="1:12" ht="23.1" customHeight="1">
      <c r="A1" s="56" t="s">
        <v>47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</row>
    <row r="2" spans="1:12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</row>
    <row r="3" spans="1:12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</row>
    <row r="4" spans="1:12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</row>
    <row r="5" spans="1:12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</row>
    <row r="6" spans="1:12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</row>
    <row r="7" spans="1:12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</row>
    <row r="8" spans="1:12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</row>
    <row r="9" spans="1:12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</row>
    <row r="10" spans="1:12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</row>
    <row r="11" spans="1:12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10" priority="25" stopIfTrue="1" operator="lessThan">
      <formula>25</formula>
    </cfRule>
  </conditionalFormatting>
  <conditionalFormatting sqref="J4:J11">
    <cfRule type="cellIs" dxfId="9" priority="24" stopIfTrue="1" operator="lessThan">
      <formula>24</formula>
    </cfRule>
  </conditionalFormatting>
  <conditionalFormatting sqref="K4:K11">
    <cfRule type="cellIs" dxfId="8" priority="23" stopIfTrue="1" operator="lessThan">
      <formula>40</formula>
    </cfRule>
  </conditionalFormatting>
  <conditionalFormatting sqref="K4:K11">
    <cfRule type="cellIs" dxfId="7" priority="14" stopIfTrue="1" operator="lessThan">
      <formula>50</formula>
    </cfRule>
  </conditionalFormatting>
  <pageMargins left="0.51181102362204722" right="0.51181102362204722" top="0.51181102362204722" bottom="0.51181102362204722" header="0.51181102362204722" footer="0.5118110236220472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1"/>
  <sheetViews>
    <sheetView rightToLeft="1" workbookViewId="0">
      <selection activeCell="A2" sqref="A2:A3"/>
    </sheetView>
  </sheetViews>
  <sheetFormatPr defaultRowHeight="14.25"/>
  <cols>
    <col min="1" max="1" width="5.375" customWidth="1"/>
    <col min="2" max="2" width="28.625" customWidth="1"/>
    <col min="3" max="3" width="5.125" customWidth="1"/>
    <col min="4" max="4" width="5.375" customWidth="1"/>
    <col min="5" max="5" width="5.75" customWidth="1"/>
    <col min="6" max="6" width="5" customWidth="1"/>
    <col min="7" max="7" width="5.625" customWidth="1"/>
    <col min="8" max="8" width="6" customWidth="1"/>
    <col min="9" max="9" width="5.375" customWidth="1"/>
    <col min="10" max="10" width="6.25" customWidth="1"/>
    <col min="11" max="11" width="6.375" customWidth="1"/>
  </cols>
  <sheetData>
    <row r="1" spans="1:12" ht="23.1" customHeight="1">
      <c r="A1" s="56" t="s">
        <v>48</v>
      </c>
      <c r="B1" s="56"/>
      <c r="C1" s="56"/>
      <c r="D1" s="56"/>
      <c r="E1" s="56"/>
      <c r="F1" s="56"/>
      <c r="G1" s="56"/>
      <c r="H1" s="56"/>
      <c r="I1" s="56"/>
      <c r="J1" s="56"/>
      <c r="K1" s="57"/>
      <c r="L1" s="57"/>
    </row>
    <row r="2" spans="1:12" ht="23.1" customHeight="1">
      <c r="A2" s="58" t="s">
        <v>1</v>
      </c>
      <c r="B2" s="59" t="s">
        <v>2</v>
      </c>
      <c r="C2" s="58" t="s">
        <v>3</v>
      </c>
      <c r="D2" s="58"/>
      <c r="E2" s="58"/>
      <c r="F2" s="58" t="s">
        <v>4</v>
      </c>
      <c r="G2" s="58"/>
      <c r="H2" s="58"/>
      <c r="I2" s="58" t="s">
        <v>5</v>
      </c>
      <c r="J2" s="58"/>
      <c r="K2" s="58"/>
      <c r="L2" s="58" t="s">
        <v>6</v>
      </c>
    </row>
    <row r="3" spans="1:12" ht="23.1" customHeight="1">
      <c r="A3" s="58"/>
      <c r="B3" s="59"/>
      <c r="C3" s="1" t="s">
        <v>7</v>
      </c>
      <c r="D3" s="1" t="s">
        <v>8</v>
      </c>
      <c r="E3" s="53" t="s">
        <v>9</v>
      </c>
      <c r="F3" s="1" t="s">
        <v>7</v>
      </c>
      <c r="G3" s="1" t="s">
        <v>8</v>
      </c>
      <c r="H3" s="53" t="s">
        <v>9</v>
      </c>
      <c r="I3" s="1" t="s">
        <v>7</v>
      </c>
      <c r="J3" s="1" t="s">
        <v>8</v>
      </c>
      <c r="K3" s="53" t="s">
        <v>9</v>
      </c>
      <c r="L3" s="58"/>
    </row>
    <row r="4" spans="1:12" ht="23.1" customHeight="1" thickBot="1">
      <c r="A4" s="2">
        <v>1</v>
      </c>
      <c r="B4" s="55" t="s">
        <v>33</v>
      </c>
      <c r="C4" s="3">
        <v>14</v>
      </c>
      <c r="D4" s="3">
        <v>28</v>
      </c>
      <c r="E4" s="4">
        <f>C4+D4</f>
        <v>42</v>
      </c>
      <c r="F4" s="3">
        <v>19</v>
      </c>
      <c r="G4" s="3">
        <v>30</v>
      </c>
      <c r="H4" s="4">
        <f t="shared" ref="H4:H11" si="0">F4+G4</f>
        <v>49</v>
      </c>
      <c r="I4" s="3">
        <f>C4+F4</f>
        <v>33</v>
      </c>
      <c r="J4" s="3">
        <f>D4+G4</f>
        <v>58</v>
      </c>
      <c r="K4" s="4">
        <f>I4+J4</f>
        <v>91</v>
      </c>
      <c r="L4" s="4"/>
    </row>
    <row r="5" spans="1:12" ht="23.1" customHeight="1" thickBot="1">
      <c r="A5" s="2">
        <f>A4+1</f>
        <v>2</v>
      </c>
      <c r="B5" s="55" t="s">
        <v>34</v>
      </c>
      <c r="C5" s="3">
        <v>18</v>
      </c>
      <c r="D5" s="3">
        <v>30</v>
      </c>
      <c r="E5" s="4">
        <f t="shared" ref="E5:E11" si="1">C5+D5</f>
        <v>48</v>
      </c>
      <c r="F5" s="3">
        <v>20</v>
      </c>
      <c r="G5" s="3">
        <v>30</v>
      </c>
      <c r="H5" s="4">
        <f t="shared" si="0"/>
        <v>50</v>
      </c>
      <c r="I5" s="3">
        <f t="shared" ref="I5:J11" si="2">C5+F5</f>
        <v>38</v>
      </c>
      <c r="J5" s="3">
        <f t="shared" si="2"/>
        <v>60</v>
      </c>
      <c r="K5" s="4">
        <f t="shared" ref="K5:K11" si="3">I5+J5</f>
        <v>98</v>
      </c>
      <c r="L5" s="4"/>
    </row>
    <row r="6" spans="1:12" ht="23.1" customHeight="1" thickBot="1">
      <c r="A6" s="2">
        <f t="shared" ref="A6:A11" si="4">A5+1</f>
        <v>3</v>
      </c>
      <c r="B6" s="55" t="s">
        <v>35</v>
      </c>
      <c r="C6" s="3">
        <v>20</v>
      </c>
      <c r="D6" s="3">
        <v>30</v>
      </c>
      <c r="E6" s="4">
        <f t="shared" si="1"/>
        <v>50</v>
      </c>
      <c r="F6" s="3">
        <v>19</v>
      </c>
      <c r="G6" s="3">
        <v>30</v>
      </c>
      <c r="H6" s="4">
        <f t="shared" si="0"/>
        <v>49</v>
      </c>
      <c r="I6" s="3">
        <f t="shared" si="2"/>
        <v>39</v>
      </c>
      <c r="J6" s="3">
        <f t="shared" si="2"/>
        <v>60</v>
      </c>
      <c r="K6" s="4">
        <f t="shared" si="3"/>
        <v>99</v>
      </c>
      <c r="L6" s="4"/>
    </row>
    <row r="7" spans="1:12" ht="23.1" customHeight="1" thickBot="1">
      <c r="A7" s="2">
        <f t="shared" si="4"/>
        <v>4</v>
      </c>
      <c r="B7" s="55" t="s">
        <v>36</v>
      </c>
      <c r="C7" s="3">
        <v>18</v>
      </c>
      <c r="D7" s="3">
        <v>24</v>
      </c>
      <c r="E7" s="4">
        <f t="shared" si="1"/>
        <v>42</v>
      </c>
      <c r="F7" s="3">
        <v>19</v>
      </c>
      <c r="G7" s="3">
        <v>29</v>
      </c>
      <c r="H7" s="4">
        <f t="shared" si="0"/>
        <v>48</v>
      </c>
      <c r="I7" s="3">
        <f t="shared" si="2"/>
        <v>37</v>
      </c>
      <c r="J7" s="3">
        <f t="shared" si="2"/>
        <v>53</v>
      </c>
      <c r="K7" s="4">
        <f t="shared" si="3"/>
        <v>90</v>
      </c>
      <c r="L7" s="4"/>
    </row>
    <row r="8" spans="1:12" ht="23.1" customHeight="1" thickBot="1">
      <c r="A8" s="2">
        <f t="shared" si="4"/>
        <v>5</v>
      </c>
      <c r="B8" s="55" t="s">
        <v>37</v>
      </c>
      <c r="C8" s="3">
        <v>15</v>
      </c>
      <c r="D8" s="3">
        <v>19</v>
      </c>
      <c r="E8" s="4">
        <f t="shared" si="1"/>
        <v>34</v>
      </c>
      <c r="F8" s="3">
        <v>14</v>
      </c>
      <c r="G8" s="3">
        <v>25</v>
      </c>
      <c r="H8" s="4">
        <f t="shared" si="0"/>
        <v>39</v>
      </c>
      <c r="I8" s="3">
        <f t="shared" si="2"/>
        <v>29</v>
      </c>
      <c r="J8" s="3">
        <f t="shared" si="2"/>
        <v>44</v>
      </c>
      <c r="K8" s="4">
        <f t="shared" si="3"/>
        <v>73</v>
      </c>
      <c r="L8" s="4"/>
    </row>
    <row r="9" spans="1:12" ht="23.1" customHeight="1" thickBot="1">
      <c r="A9" s="2">
        <f t="shared" si="4"/>
        <v>6</v>
      </c>
      <c r="B9" s="55" t="s">
        <v>38</v>
      </c>
      <c r="C9" s="3">
        <v>17</v>
      </c>
      <c r="D9" s="3">
        <v>25</v>
      </c>
      <c r="E9" s="4">
        <f t="shared" si="1"/>
        <v>42</v>
      </c>
      <c r="F9" s="3">
        <v>18</v>
      </c>
      <c r="G9" s="3">
        <v>30</v>
      </c>
      <c r="H9" s="4">
        <f t="shared" si="0"/>
        <v>48</v>
      </c>
      <c r="I9" s="3">
        <f t="shared" si="2"/>
        <v>35</v>
      </c>
      <c r="J9" s="3">
        <f t="shared" si="2"/>
        <v>55</v>
      </c>
      <c r="K9" s="4">
        <f t="shared" si="3"/>
        <v>90</v>
      </c>
      <c r="L9" s="4"/>
    </row>
    <row r="10" spans="1:12" ht="23.1" customHeight="1" thickBot="1">
      <c r="A10" s="2">
        <f t="shared" si="4"/>
        <v>7</v>
      </c>
      <c r="B10" s="55" t="s">
        <v>39</v>
      </c>
      <c r="C10" s="3">
        <v>10</v>
      </c>
      <c r="D10" s="3">
        <v>8</v>
      </c>
      <c r="E10" s="4">
        <f t="shared" si="1"/>
        <v>18</v>
      </c>
      <c r="F10" s="3">
        <v>9</v>
      </c>
      <c r="G10" s="3">
        <v>4</v>
      </c>
      <c r="H10" s="4">
        <f t="shared" si="0"/>
        <v>13</v>
      </c>
      <c r="I10" s="3">
        <f t="shared" si="2"/>
        <v>19</v>
      </c>
      <c r="J10" s="3">
        <f t="shared" si="2"/>
        <v>12</v>
      </c>
      <c r="K10" s="4">
        <f t="shared" si="3"/>
        <v>31</v>
      </c>
      <c r="L10" s="4"/>
    </row>
    <row r="11" spans="1:12" ht="23.1" customHeight="1" thickBot="1">
      <c r="A11" s="2">
        <f t="shared" si="4"/>
        <v>8</v>
      </c>
      <c r="B11" s="55" t="s">
        <v>40</v>
      </c>
      <c r="C11" s="3">
        <v>17</v>
      </c>
      <c r="D11" s="3">
        <v>24</v>
      </c>
      <c r="E11" s="4">
        <f t="shared" si="1"/>
        <v>41</v>
      </c>
      <c r="F11" s="3">
        <v>12</v>
      </c>
      <c r="G11" s="3">
        <v>20</v>
      </c>
      <c r="H11" s="4">
        <f t="shared" si="0"/>
        <v>32</v>
      </c>
      <c r="I11" s="3">
        <f t="shared" si="2"/>
        <v>29</v>
      </c>
      <c r="J11" s="3">
        <f t="shared" si="2"/>
        <v>44</v>
      </c>
      <c r="K11" s="4">
        <f t="shared" si="3"/>
        <v>73</v>
      </c>
      <c r="L11" s="4"/>
    </row>
  </sheetData>
  <mergeCells count="7">
    <mergeCell ref="A1:L1"/>
    <mergeCell ref="A2:A3"/>
    <mergeCell ref="B2:B3"/>
    <mergeCell ref="C2:E2"/>
    <mergeCell ref="F2:H2"/>
    <mergeCell ref="I2:K2"/>
    <mergeCell ref="L2:L3"/>
  </mergeCells>
  <conditionalFormatting sqref="E4:E11 H4:H11">
    <cfRule type="cellIs" dxfId="6" priority="25" stopIfTrue="1" operator="lessThan">
      <formula>25</formula>
    </cfRule>
  </conditionalFormatting>
  <conditionalFormatting sqref="J4:J11">
    <cfRule type="cellIs" dxfId="5" priority="24" stopIfTrue="1" operator="lessThan">
      <formula>24</formula>
    </cfRule>
  </conditionalFormatting>
  <conditionalFormatting sqref="K4:K11">
    <cfRule type="cellIs" dxfId="4" priority="23" stopIfTrue="1" operator="lessThan">
      <formula>40</formula>
    </cfRule>
  </conditionalFormatting>
  <conditionalFormatting sqref="K4:K11">
    <cfRule type="cellIs" dxfId="3" priority="14" stopIfTrue="1" operator="lessThan">
      <formula>50</formula>
    </cfRule>
  </conditionalFormatting>
  <pageMargins left="0.51181102362204722" right="0.51181102362204722" top="0.51181102362204722" bottom="0.51181102362204722" header="0.51181102362204722" footer="0.5118110236220472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"/>
  <dimension ref="A1:XFC14"/>
  <sheetViews>
    <sheetView rightToLeft="1" tabSelected="1" zoomScale="85" zoomScaleNormal="85" workbookViewId="0">
      <selection sqref="A1:AK1"/>
    </sheetView>
  </sheetViews>
  <sheetFormatPr defaultRowHeight="18.75"/>
  <cols>
    <col min="1" max="1" width="7.625" customWidth="1"/>
    <col min="2" max="2" width="17.25" customWidth="1"/>
    <col min="4" max="4" width="9" style="8"/>
    <col min="5" max="5" width="5" customWidth="1"/>
    <col min="6" max="6" width="4.625" customWidth="1"/>
    <col min="7" max="7" width="5.125" style="9" customWidth="1"/>
    <col min="8" max="9" width="5" customWidth="1"/>
    <col min="10" max="10" width="5" style="9" customWidth="1"/>
    <col min="11" max="12" width="5" customWidth="1"/>
    <col min="13" max="13" width="5" style="9" customWidth="1"/>
    <col min="14" max="15" width="5" customWidth="1"/>
    <col min="16" max="16" width="5" style="9" customWidth="1"/>
    <col min="17" max="18" width="5" customWidth="1"/>
    <col min="19" max="19" width="5" style="9" customWidth="1"/>
    <col min="20" max="21" width="5" customWidth="1"/>
    <col min="22" max="22" width="5" style="9" customWidth="1"/>
    <col min="23" max="24" width="5" customWidth="1"/>
    <col min="25" max="25" width="5" style="9" customWidth="1"/>
    <col min="26" max="27" width="5" customWidth="1"/>
    <col min="28" max="28" width="5" style="9" customWidth="1"/>
    <col min="29" max="30" width="7.625" customWidth="1"/>
    <col min="32" max="33" width="5" customWidth="1"/>
    <col min="34" max="34" width="5" style="9" customWidth="1"/>
    <col min="35" max="36" width="5" customWidth="1"/>
    <col min="37" max="37" width="5" style="9" customWidth="1"/>
  </cols>
  <sheetData>
    <row r="1" spans="1:37 16383:16383" ht="40.5" customHeight="1" thickBot="1">
      <c r="A1" s="99" t="s">
        <v>49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</row>
    <row r="2" spans="1:37 16383:16383" ht="23.1" customHeight="1">
      <c r="A2" s="93" t="s">
        <v>1</v>
      </c>
      <c r="B2" s="91" t="s">
        <v>2</v>
      </c>
      <c r="C2" s="73" t="s">
        <v>14</v>
      </c>
      <c r="D2" s="70" t="s">
        <v>15</v>
      </c>
      <c r="E2" s="66" t="s">
        <v>11</v>
      </c>
      <c r="F2" s="67"/>
      <c r="G2" s="68"/>
      <c r="H2" s="69" t="s">
        <v>19</v>
      </c>
      <c r="I2" s="67"/>
      <c r="J2" s="72"/>
      <c r="K2" s="66" t="s">
        <v>20</v>
      </c>
      <c r="L2" s="67"/>
      <c r="M2" s="68"/>
      <c r="N2" s="69" t="s">
        <v>21</v>
      </c>
      <c r="O2" s="67"/>
      <c r="P2" s="72"/>
      <c r="Q2" s="66" t="s">
        <v>12</v>
      </c>
      <c r="R2" s="67"/>
      <c r="S2" s="68"/>
      <c r="T2" s="69" t="s">
        <v>31</v>
      </c>
      <c r="U2" s="67"/>
      <c r="V2" s="72"/>
      <c r="W2" s="66" t="s">
        <v>30</v>
      </c>
      <c r="X2" s="67"/>
      <c r="Y2" s="68"/>
      <c r="Z2" s="69" t="s">
        <v>28</v>
      </c>
      <c r="AA2" s="67"/>
      <c r="AB2" s="68"/>
      <c r="AC2" s="100" t="s">
        <v>22</v>
      </c>
      <c r="AD2" s="100" t="s">
        <v>29</v>
      </c>
      <c r="AE2" s="102" t="s">
        <v>6</v>
      </c>
      <c r="AF2" s="66" t="s">
        <v>23</v>
      </c>
      <c r="AG2" s="67"/>
      <c r="AH2" s="68"/>
      <c r="AI2" s="69" t="s">
        <v>13</v>
      </c>
      <c r="AJ2" s="67"/>
      <c r="AK2" s="68"/>
    </row>
    <row r="3" spans="1:37 16383:16383" ht="63" customHeight="1">
      <c r="A3" s="94"/>
      <c r="B3" s="92"/>
      <c r="C3" s="74"/>
      <c r="D3" s="71"/>
      <c r="E3" s="21" t="s">
        <v>16</v>
      </c>
      <c r="F3" s="6" t="s">
        <v>17</v>
      </c>
      <c r="G3" s="14" t="s">
        <v>18</v>
      </c>
      <c r="H3" s="27" t="s">
        <v>16</v>
      </c>
      <c r="I3" s="6" t="s">
        <v>17</v>
      </c>
      <c r="J3" s="31" t="s">
        <v>18</v>
      </c>
      <c r="K3" s="21" t="s">
        <v>16</v>
      </c>
      <c r="L3" s="6" t="s">
        <v>17</v>
      </c>
      <c r="M3" s="14" t="s">
        <v>18</v>
      </c>
      <c r="N3" s="27" t="s">
        <v>16</v>
      </c>
      <c r="O3" s="6" t="s">
        <v>17</v>
      </c>
      <c r="P3" s="31" t="s">
        <v>18</v>
      </c>
      <c r="Q3" s="21" t="s">
        <v>16</v>
      </c>
      <c r="R3" s="6" t="s">
        <v>17</v>
      </c>
      <c r="S3" s="14" t="s">
        <v>18</v>
      </c>
      <c r="T3" s="27" t="s">
        <v>16</v>
      </c>
      <c r="U3" s="6" t="s">
        <v>17</v>
      </c>
      <c r="V3" s="31" t="s">
        <v>18</v>
      </c>
      <c r="W3" s="21" t="s">
        <v>16</v>
      </c>
      <c r="X3" s="6" t="s">
        <v>17</v>
      </c>
      <c r="Y3" s="14" t="s">
        <v>18</v>
      </c>
      <c r="Z3" s="27" t="s">
        <v>16</v>
      </c>
      <c r="AA3" s="6" t="s">
        <v>17</v>
      </c>
      <c r="AB3" s="14" t="s">
        <v>18</v>
      </c>
      <c r="AC3" s="101"/>
      <c r="AD3" s="101"/>
      <c r="AE3" s="103"/>
      <c r="AF3" s="21" t="s">
        <v>16</v>
      </c>
      <c r="AG3" s="6" t="s">
        <v>17</v>
      </c>
      <c r="AH3" s="14" t="s">
        <v>18</v>
      </c>
      <c r="AI3" s="27" t="s">
        <v>16</v>
      </c>
      <c r="AJ3" s="6" t="s">
        <v>17</v>
      </c>
      <c r="AK3" s="14" t="s">
        <v>18</v>
      </c>
    </row>
    <row r="4" spans="1:37 16383:16383" s="11" customFormat="1" ht="23.1" customHeight="1">
      <c r="A4" s="95"/>
      <c r="B4" s="74"/>
      <c r="C4" s="74"/>
      <c r="D4" s="20" t="s">
        <v>26</v>
      </c>
      <c r="E4" s="22"/>
      <c r="F4" s="10">
        <v>24</v>
      </c>
      <c r="G4" s="15">
        <v>50</v>
      </c>
      <c r="H4" s="28"/>
      <c r="I4" s="10">
        <v>24</v>
      </c>
      <c r="J4" s="20">
        <v>50</v>
      </c>
      <c r="K4" s="22"/>
      <c r="L4" s="10">
        <v>24</v>
      </c>
      <c r="M4" s="15">
        <v>50</v>
      </c>
      <c r="N4" s="28"/>
      <c r="O4" s="10">
        <v>24</v>
      </c>
      <c r="P4" s="20">
        <v>50</v>
      </c>
      <c r="Q4" s="22"/>
      <c r="R4" s="10">
        <v>24</v>
      </c>
      <c r="S4" s="15">
        <v>40</v>
      </c>
      <c r="T4" s="28"/>
      <c r="U4" s="10">
        <v>24</v>
      </c>
      <c r="V4" s="20">
        <v>40</v>
      </c>
      <c r="W4" s="22"/>
      <c r="X4" s="10">
        <v>24</v>
      </c>
      <c r="Y4" s="15">
        <v>40</v>
      </c>
      <c r="Z4" s="28"/>
      <c r="AA4" s="10">
        <v>24</v>
      </c>
      <c r="AB4" s="15">
        <v>40</v>
      </c>
      <c r="AC4" s="101"/>
      <c r="AD4" s="101"/>
      <c r="AE4" s="103"/>
      <c r="AF4" s="22"/>
      <c r="AG4" s="10">
        <v>24</v>
      </c>
      <c r="AH4" s="15">
        <v>40</v>
      </c>
      <c r="AI4" s="28"/>
      <c r="AJ4" s="10">
        <v>24</v>
      </c>
      <c r="AK4" s="15">
        <v>40</v>
      </c>
    </row>
    <row r="5" spans="1:37 16383:16383" s="11" customFormat="1" ht="23.1" customHeight="1" thickBot="1">
      <c r="A5" s="95"/>
      <c r="B5" s="74"/>
      <c r="C5" s="74"/>
      <c r="D5" s="42" t="s">
        <v>27</v>
      </c>
      <c r="E5" s="43">
        <v>40</v>
      </c>
      <c r="F5" s="41">
        <v>60</v>
      </c>
      <c r="G5" s="39">
        <v>100</v>
      </c>
      <c r="H5" s="40">
        <v>40</v>
      </c>
      <c r="I5" s="41">
        <v>60</v>
      </c>
      <c r="J5" s="42">
        <v>100</v>
      </c>
      <c r="K5" s="43">
        <v>40</v>
      </c>
      <c r="L5" s="41">
        <v>60</v>
      </c>
      <c r="M5" s="39">
        <v>100</v>
      </c>
      <c r="N5" s="40">
        <v>40</v>
      </c>
      <c r="O5" s="41">
        <v>60</v>
      </c>
      <c r="P5" s="42">
        <v>100</v>
      </c>
      <c r="Q5" s="43">
        <v>40</v>
      </c>
      <c r="R5" s="41">
        <v>60</v>
      </c>
      <c r="S5" s="39">
        <v>100</v>
      </c>
      <c r="T5" s="40">
        <v>40</v>
      </c>
      <c r="U5" s="41">
        <v>60</v>
      </c>
      <c r="V5" s="42">
        <v>100</v>
      </c>
      <c r="W5" s="43">
        <v>40</v>
      </c>
      <c r="X5" s="41">
        <v>60</v>
      </c>
      <c r="Y5" s="39">
        <v>100</v>
      </c>
      <c r="Z5" s="40">
        <v>40</v>
      </c>
      <c r="AA5" s="41">
        <v>60</v>
      </c>
      <c r="AB5" s="39">
        <v>100</v>
      </c>
      <c r="AC5" s="101"/>
      <c r="AD5" s="101"/>
      <c r="AE5" s="103"/>
      <c r="AF5" s="43">
        <v>40</v>
      </c>
      <c r="AG5" s="41">
        <v>60</v>
      </c>
      <c r="AH5" s="39">
        <v>100</v>
      </c>
      <c r="AI5" s="40">
        <v>40</v>
      </c>
      <c r="AJ5" s="41">
        <v>60</v>
      </c>
      <c r="AK5" s="39">
        <v>100</v>
      </c>
    </row>
    <row r="6" spans="1:37 16383:16383" ht="23.1" customHeight="1" thickBot="1">
      <c r="A6" s="75">
        <v>1</v>
      </c>
      <c r="B6" s="78" t="str">
        <f>'التربية الإسلامية'!B4</f>
        <v>a</v>
      </c>
      <c r="C6" s="80"/>
      <c r="D6" s="44" t="s">
        <v>24</v>
      </c>
      <c r="E6" s="37">
        <f>INDEX('التربية الإسلامية'!$A$1:$AK$137,INT((ROW()+6)/3),3)</f>
        <v>14</v>
      </c>
      <c r="F6" s="52">
        <f>INDEX('التربية الإسلامية'!$A$1:$AK$137,INT((ROW()+6)/3),4)</f>
        <v>28</v>
      </c>
      <c r="G6" s="52">
        <f t="shared" ref="G6:G11" si="0">F6+E6</f>
        <v>42</v>
      </c>
      <c r="H6" s="52">
        <f>INDEX('النصوص والقراءة'!$A$1:$AK$137,INT((ROW()+6)/3),3)</f>
        <v>14</v>
      </c>
      <c r="I6" s="52">
        <f>INDEX('النصوص والقراءة'!$A$1:$AK$137,INT((ROW()+6)/3),4)</f>
        <v>28</v>
      </c>
      <c r="J6" s="52">
        <f>I6+H6</f>
        <v>42</v>
      </c>
      <c r="K6" s="37">
        <f>'النحو والإملاء'!C4</f>
        <v>14</v>
      </c>
      <c r="L6" s="36">
        <f>'النحو والإملاء'!D4</f>
        <v>28</v>
      </c>
      <c r="M6" s="16">
        <f>K6+L6</f>
        <v>42</v>
      </c>
      <c r="N6" s="35">
        <f>الرياضيات!C4</f>
        <v>14</v>
      </c>
      <c r="O6" s="36">
        <f>الرياضيات!D4</f>
        <v>28</v>
      </c>
      <c r="P6" s="34">
        <f>N6+O6</f>
        <v>42</v>
      </c>
      <c r="Q6" s="37">
        <f>الانجليزية!C4</f>
        <v>14</v>
      </c>
      <c r="R6" s="36">
        <f>الانجليزية!D4</f>
        <v>28</v>
      </c>
      <c r="S6" s="16">
        <f>Q6+R6</f>
        <v>42</v>
      </c>
      <c r="T6" s="54">
        <f>INDEX(العلوم!$A$1:$AK$137,INT((ROW()+6)/3),3)</f>
        <v>14</v>
      </c>
      <c r="U6" s="54">
        <f>INDEX(العلوم!$A$1:$AK$137,INT((ROW()+6)/3),4)</f>
        <v>28</v>
      </c>
      <c r="V6" s="54">
        <f t="shared" ref="V6:V8" si="1">U6+T6</f>
        <v>42</v>
      </c>
      <c r="W6" s="54">
        <f>INDEX('المواد الاجتماعية'!$A$1:$AK$137,INT((ROW()+6)/3),3)</f>
        <v>14</v>
      </c>
      <c r="X6" s="54">
        <f>INDEX('المواد الاجتماعية'!$A$1:$AK$137,INT((ROW()+6)/3),4)</f>
        <v>28</v>
      </c>
      <c r="Y6" s="54">
        <f t="shared" ref="Y6:Y8" si="2">X6+W6</f>
        <v>42</v>
      </c>
      <c r="Z6" s="35">
        <f>الحاسوب!C4</f>
        <v>14</v>
      </c>
      <c r="AA6" s="37">
        <f>الحاسوب!D4</f>
        <v>28</v>
      </c>
      <c r="AB6" s="16">
        <f>Z6+AA6</f>
        <v>42</v>
      </c>
      <c r="AC6" s="107">
        <f>G8+J8+M8+P8+S8+V8+Y8+AB8</f>
        <v>728</v>
      </c>
      <c r="AD6" s="96">
        <f>AC6/600*100</f>
        <v>121.33333333333334</v>
      </c>
      <c r="AE6" s="104" t="str">
        <f>IF(AD6&gt;=85,"ممتاز",IF(AD6&gt;=75,"جيدجداً",IF(AD6&gt;=65,"جيدفقط",IF(AD6&gt;=50,"مقبول","ضعيف"))))</f>
        <v>ممتاز</v>
      </c>
      <c r="AF6" s="37">
        <f>المجتمع!C4</f>
        <v>14</v>
      </c>
      <c r="AG6" s="36">
        <f>المجتمع!D4</f>
        <v>28</v>
      </c>
      <c r="AH6" s="16">
        <f>AF6+AG6</f>
        <v>42</v>
      </c>
      <c r="AI6" s="35">
        <f>'التربية الفنية'!C4</f>
        <v>14</v>
      </c>
      <c r="AJ6" s="36">
        <f>'التربية الفنية'!D4</f>
        <v>28</v>
      </c>
      <c r="AK6" s="16">
        <f>AI6+AJ6</f>
        <v>42</v>
      </c>
    </row>
    <row r="7" spans="1:37 16383:16383" ht="23.1" customHeight="1" thickBot="1">
      <c r="A7" s="76"/>
      <c r="B7" s="61"/>
      <c r="C7" s="64"/>
      <c r="D7" s="45" t="s">
        <v>10</v>
      </c>
      <c r="E7" s="52">
        <f>INDEX('التربية الإسلامية'!$A$1:$AK$137,INT((ROW()+6)/3),6)</f>
        <v>19</v>
      </c>
      <c r="F7" s="52">
        <f>INDEX('التربية الإسلامية'!$A$1:$AK$137,INT((ROW()+6)/3),7)</f>
        <v>30</v>
      </c>
      <c r="G7" s="52">
        <f t="shared" si="0"/>
        <v>49</v>
      </c>
      <c r="H7" s="52">
        <f>INDEX('النصوص والقراءة'!$A$1:$AK$137,INT((ROW()+6)/3),6)</f>
        <v>19</v>
      </c>
      <c r="I7" s="52">
        <f>INDEX('النصوص والقراءة'!$A$1:$AK$137,INT((ROW()+6)/3),7)</f>
        <v>30</v>
      </c>
      <c r="J7" s="52">
        <f>I7+H7</f>
        <v>49</v>
      </c>
      <c r="K7" s="25">
        <f>'النحو والإملاء'!F4</f>
        <v>19</v>
      </c>
      <c r="L7" s="12">
        <f>'النحو والإملاء'!G4</f>
        <v>30</v>
      </c>
      <c r="M7" s="17">
        <f>K7+L7</f>
        <v>49</v>
      </c>
      <c r="N7" s="30">
        <f>الرياضيات!F4</f>
        <v>19</v>
      </c>
      <c r="O7" s="12">
        <f>الرياضيات!G4</f>
        <v>30</v>
      </c>
      <c r="P7" s="33">
        <f>N7+O7</f>
        <v>49</v>
      </c>
      <c r="Q7" s="25">
        <f>الانجليزية!F4</f>
        <v>19</v>
      </c>
      <c r="R7" s="12">
        <f>الانجليزية!G4</f>
        <v>30</v>
      </c>
      <c r="S7" s="17">
        <f>Q7+R7</f>
        <v>49</v>
      </c>
      <c r="T7" s="54">
        <f>INDEX(العلوم!$A$1:$AK$137,INT((ROW()+6)/3),6)</f>
        <v>19</v>
      </c>
      <c r="U7" s="54">
        <f>INDEX(العلوم!$A$1:$AK$137,INT((ROW()+6)/3),7)</f>
        <v>30</v>
      </c>
      <c r="V7" s="54">
        <f t="shared" si="1"/>
        <v>49</v>
      </c>
      <c r="W7" s="54">
        <f>INDEX('المواد الاجتماعية'!$A$1:$AK$137,INT((ROW()+6)/3),6)</f>
        <v>19</v>
      </c>
      <c r="X7" s="54">
        <f>INDEX('المواد الاجتماعية'!$A$1:$AK$137,INT((ROW()+6)/3),7)</f>
        <v>30</v>
      </c>
      <c r="Y7" s="54">
        <f t="shared" si="2"/>
        <v>49</v>
      </c>
      <c r="Z7" s="30">
        <f>الحاسوب!F4</f>
        <v>19</v>
      </c>
      <c r="AA7" s="25">
        <f>الحاسوب!G4</f>
        <v>30</v>
      </c>
      <c r="AB7" s="17">
        <f>Z7+AA7</f>
        <v>49</v>
      </c>
      <c r="AC7" s="108"/>
      <c r="AD7" s="97"/>
      <c r="AE7" s="105"/>
      <c r="AF7" s="25">
        <f>المجتمع!F4</f>
        <v>19</v>
      </c>
      <c r="AG7" s="12">
        <f>المجتمع!G4</f>
        <v>30</v>
      </c>
      <c r="AH7" s="17">
        <f>AF7+AG7</f>
        <v>49</v>
      </c>
      <c r="AI7" s="30">
        <f>'التربية الفنية'!F4</f>
        <v>19</v>
      </c>
      <c r="AJ7" s="12">
        <f>'التربية الفنية'!G4</f>
        <v>30</v>
      </c>
      <c r="AK7" s="17">
        <f>AI7+AJ7</f>
        <v>49</v>
      </c>
    </row>
    <row r="8" spans="1:37 16383:16383" s="7" customFormat="1" ht="23.1" customHeight="1" thickBot="1">
      <c r="A8" s="77"/>
      <c r="B8" s="79"/>
      <c r="C8" s="81"/>
      <c r="D8" s="46" t="s">
        <v>25</v>
      </c>
      <c r="E8" s="52">
        <f>E7+E6</f>
        <v>33</v>
      </c>
      <c r="F8" s="52">
        <f>F7+F6</f>
        <v>58</v>
      </c>
      <c r="G8" s="52">
        <f t="shared" si="0"/>
        <v>91</v>
      </c>
      <c r="H8" s="52">
        <f>H7+H6</f>
        <v>33</v>
      </c>
      <c r="I8" s="52">
        <f>I7+I6</f>
        <v>58</v>
      </c>
      <c r="J8" s="52">
        <f>I8+H8</f>
        <v>91</v>
      </c>
      <c r="K8" s="26">
        <f t="shared" ref="K8:AB8" si="3">K7+K6</f>
        <v>33</v>
      </c>
      <c r="L8" s="18">
        <f t="shared" si="3"/>
        <v>58</v>
      </c>
      <c r="M8" s="19">
        <f t="shared" si="3"/>
        <v>91</v>
      </c>
      <c r="N8" s="26">
        <f t="shared" si="3"/>
        <v>33</v>
      </c>
      <c r="O8" s="18">
        <f t="shared" si="3"/>
        <v>58</v>
      </c>
      <c r="P8" s="19">
        <f t="shared" si="3"/>
        <v>91</v>
      </c>
      <c r="Q8" s="26">
        <f t="shared" si="3"/>
        <v>33</v>
      </c>
      <c r="R8" s="18">
        <f t="shared" si="3"/>
        <v>58</v>
      </c>
      <c r="S8" s="19">
        <f t="shared" si="3"/>
        <v>91</v>
      </c>
      <c r="T8" s="54">
        <f>T7+T6</f>
        <v>33</v>
      </c>
      <c r="U8" s="54">
        <f>U7+U6</f>
        <v>58</v>
      </c>
      <c r="V8" s="54">
        <f t="shared" si="1"/>
        <v>91</v>
      </c>
      <c r="W8" s="54">
        <f>W7+W6</f>
        <v>33</v>
      </c>
      <c r="X8" s="54">
        <f>X7+X6</f>
        <v>58</v>
      </c>
      <c r="Y8" s="54">
        <f t="shared" si="2"/>
        <v>91</v>
      </c>
      <c r="Z8" s="26">
        <f t="shared" si="3"/>
        <v>33</v>
      </c>
      <c r="AA8" s="18">
        <f t="shared" si="3"/>
        <v>58</v>
      </c>
      <c r="AB8" s="19">
        <f t="shared" si="3"/>
        <v>91</v>
      </c>
      <c r="AC8" s="109"/>
      <c r="AD8" s="98"/>
      <c r="AE8" s="106"/>
      <c r="AF8" s="26">
        <f t="shared" ref="AF8:AK8" si="4">AF7+AF6</f>
        <v>33</v>
      </c>
      <c r="AG8" s="18">
        <f t="shared" si="4"/>
        <v>58</v>
      </c>
      <c r="AH8" s="19">
        <f t="shared" si="4"/>
        <v>91</v>
      </c>
      <c r="AI8" s="26">
        <f t="shared" si="4"/>
        <v>33</v>
      </c>
      <c r="AJ8" s="18">
        <f t="shared" si="4"/>
        <v>58</v>
      </c>
      <c r="AK8" s="19">
        <f t="shared" si="4"/>
        <v>91</v>
      </c>
    </row>
    <row r="9" spans="1:37 16383:16383" ht="23.1" customHeight="1" thickBot="1">
      <c r="A9" s="60">
        <f>'التربية الإسلامية'!A5</f>
        <v>2</v>
      </c>
      <c r="B9" s="60" t="str">
        <f>'التربية الإسلامية'!B5</f>
        <v>b</v>
      </c>
      <c r="C9" s="63"/>
      <c r="D9" s="47" t="s">
        <v>24</v>
      </c>
      <c r="E9" s="52">
        <f>INDEX('التربية الإسلامية'!$A$1:$AK$137,INT((ROW()+6)/3),3)</f>
        <v>18</v>
      </c>
      <c r="F9" s="52">
        <f>INDEX('التربية الإسلامية'!$A$1:$AK$137,INT((ROW()+6)/3),4)</f>
        <v>30</v>
      </c>
      <c r="G9" s="52">
        <f t="shared" si="0"/>
        <v>48</v>
      </c>
      <c r="H9" s="52">
        <f>INDEX('النصوص والقراءة'!$A$1:$AK$137,INT((ROW()+6)/3),3)</f>
        <v>18</v>
      </c>
      <c r="I9" s="52">
        <f>INDEX('النصوص والقراءة'!$A$1:$AK$137,INT((ROW()+6)/3),4)</f>
        <v>30</v>
      </c>
      <c r="J9" s="52">
        <f t="shared" ref="J9:J14" si="5">I9+H9</f>
        <v>48</v>
      </c>
      <c r="K9" s="23">
        <f>'النحو والإملاء'!C5</f>
        <v>18</v>
      </c>
      <c r="L9" s="13">
        <f>'النحو والإملاء'!D5</f>
        <v>30</v>
      </c>
      <c r="M9" s="24">
        <f t="shared" ref="M9:M13" si="6">K9+L9</f>
        <v>48</v>
      </c>
      <c r="N9" s="29">
        <f>الرياضيات!C5</f>
        <v>18</v>
      </c>
      <c r="O9" s="13">
        <f>الرياضيات!D5</f>
        <v>30</v>
      </c>
      <c r="P9" s="32">
        <f t="shared" ref="P9:P13" si="7">N9+O9</f>
        <v>48</v>
      </c>
      <c r="Q9" s="23">
        <f>الانجليزية!C5</f>
        <v>18</v>
      </c>
      <c r="R9" s="13">
        <f>الانجليزية!D7</f>
        <v>24</v>
      </c>
      <c r="S9" s="24">
        <f t="shared" ref="S9:S13" si="8">Q9+R9</f>
        <v>42</v>
      </c>
      <c r="T9" s="29">
        <f>العلوم!C5</f>
        <v>18</v>
      </c>
      <c r="U9" s="23">
        <f>العلوم!D5</f>
        <v>30</v>
      </c>
      <c r="V9" s="32">
        <f t="shared" ref="V9:V13" si="9">T9+U9</f>
        <v>48</v>
      </c>
      <c r="W9" s="54">
        <f>INDEX('المواد الاجتماعية'!$A$1:$AK$137,INT((ROW()+6)/3),3)</f>
        <v>18</v>
      </c>
      <c r="X9" s="54">
        <f>INDEX('المواد الاجتماعية'!$A$1:$AK$137,INT((ROW()+6)/3),4)</f>
        <v>30</v>
      </c>
      <c r="Y9" s="54">
        <f t="shared" ref="Y9:Y14" si="10">X9+W9</f>
        <v>48</v>
      </c>
      <c r="Z9" s="29">
        <f>الحاسوب!C5</f>
        <v>18</v>
      </c>
      <c r="AA9" s="23">
        <f>الحاسوب!D5</f>
        <v>30</v>
      </c>
      <c r="AB9" s="24">
        <f t="shared" ref="AB9:AB13" si="11">Z9+AA9</f>
        <v>48</v>
      </c>
      <c r="AC9" s="108">
        <f t="shared" ref="AC9" si="12">G11+J11+M11+P11+S11+V11+Y11+AB11</f>
        <v>777</v>
      </c>
      <c r="AD9" s="96">
        <f t="shared" ref="AD9" si="13">AC9/600*100</f>
        <v>129.5</v>
      </c>
      <c r="AE9" s="105" t="str">
        <f t="shared" ref="AE9" si="14">IF(AD9&gt;=85,"ممتاز",IF(AD9&gt;=75,"جيدجداً",IF(AD9&gt;=65,"جيدفقط",IF(AD9&gt;=50,"مقبول","ضعيف"))))</f>
        <v>ممتاز</v>
      </c>
      <c r="AF9" s="23">
        <f>المجتمع!C5</f>
        <v>18</v>
      </c>
      <c r="AG9" s="13">
        <f>المجتمع!D5</f>
        <v>30</v>
      </c>
      <c r="AH9" s="24">
        <f t="shared" ref="AH9:AH13" si="15">AF9+AG9</f>
        <v>48</v>
      </c>
      <c r="AI9" s="29">
        <f>'التربية الفنية'!C5</f>
        <v>18</v>
      </c>
      <c r="AJ9" s="13">
        <f>'التربية الفنية'!D7</f>
        <v>24</v>
      </c>
      <c r="AK9" s="24">
        <f t="shared" ref="AK9:AK13" si="16">AI9+AJ9</f>
        <v>42</v>
      </c>
    </row>
    <row r="10" spans="1:37 16383:16383" ht="23.1" customHeight="1" thickBot="1">
      <c r="A10" s="61"/>
      <c r="B10" s="61"/>
      <c r="C10" s="64"/>
      <c r="D10" s="45" t="s">
        <v>10</v>
      </c>
      <c r="E10" s="52">
        <f>INDEX('التربية الإسلامية'!$A$1:$AK$137,INT((ROW()+6)/3),6)</f>
        <v>20</v>
      </c>
      <c r="F10" s="52">
        <f>INDEX('التربية الإسلامية'!$A$1:$AK$137,INT((ROW()+6)/3),7)</f>
        <v>30</v>
      </c>
      <c r="G10" s="52">
        <f t="shared" si="0"/>
        <v>50</v>
      </c>
      <c r="H10" s="52">
        <f>INDEX('النصوص والقراءة'!$A$1:$AK$137,INT((ROW()+6)/3),6)</f>
        <v>20</v>
      </c>
      <c r="I10" s="52">
        <f>INDEX('النصوص والقراءة'!$A$1:$AK$137,INT((ROW()+6)/3),7)</f>
        <v>30</v>
      </c>
      <c r="J10" s="52">
        <f t="shared" si="5"/>
        <v>50</v>
      </c>
      <c r="K10" s="25">
        <f>'النحو والإملاء'!F5</f>
        <v>20</v>
      </c>
      <c r="L10" s="12">
        <f>'النحو والإملاء'!G5</f>
        <v>30</v>
      </c>
      <c r="M10" s="17">
        <f t="shared" si="6"/>
        <v>50</v>
      </c>
      <c r="N10" s="30">
        <f>الرياضيات!F5</f>
        <v>20</v>
      </c>
      <c r="O10" s="12">
        <f>الرياضيات!G5</f>
        <v>30</v>
      </c>
      <c r="P10" s="33">
        <f t="shared" si="7"/>
        <v>50</v>
      </c>
      <c r="Q10" s="25">
        <f>الانجليزية!F5</f>
        <v>20</v>
      </c>
      <c r="R10" s="12">
        <f>الانجليزية!G7</f>
        <v>29</v>
      </c>
      <c r="S10" s="17">
        <f t="shared" si="8"/>
        <v>49</v>
      </c>
      <c r="T10" s="30">
        <f>العلوم!F5</f>
        <v>20</v>
      </c>
      <c r="U10" s="25">
        <f>العلوم!G5</f>
        <v>30</v>
      </c>
      <c r="V10" s="33">
        <f t="shared" si="9"/>
        <v>50</v>
      </c>
      <c r="W10" s="54">
        <f>INDEX('المواد الاجتماعية'!$A$1:$AK$137,INT((ROW()+6)/3),6)</f>
        <v>20</v>
      </c>
      <c r="X10" s="54">
        <f>INDEX('المواد الاجتماعية'!$A$1:$AK$137,INT((ROW()+6)/3),7)</f>
        <v>30</v>
      </c>
      <c r="Y10" s="54">
        <f t="shared" si="10"/>
        <v>50</v>
      </c>
      <c r="Z10" s="30">
        <f>الحاسوب!F5</f>
        <v>20</v>
      </c>
      <c r="AA10" s="25">
        <f>الحاسوب!G5</f>
        <v>30</v>
      </c>
      <c r="AB10" s="17">
        <f t="shared" si="11"/>
        <v>50</v>
      </c>
      <c r="AC10" s="108"/>
      <c r="AD10" s="97"/>
      <c r="AE10" s="105"/>
      <c r="AF10" s="25">
        <f>المجتمع!F5</f>
        <v>20</v>
      </c>
      <c r="AG10" s="12">
        <f>المجتمع!G5</f>
        <v>30</v>
      </c>
      <c r="AH10" s="17">
        <f t="shared" si="15"/>
        <v>50</v>
      </c>
      <c r="AI10" s="30">
        <f>'التربية الفنية'!F5</f>
        <v>20</v>
      </c>
      <c r="AJ10" s="12">
        <f>'التربية الفنية'!G7</f>
        <v>29</v>
      </c>
      <c r="AK10" s="17">
        <f t="shared" si="16"/>
        <v>49</v>
      </c>
    </row>
    <row r="11" spans="1:37 16383:16383" s="7" customFormat="1" ht="23.1" customHeight="1" thickBot="1">
      <c r="A11" s="62"/>
      <c r="B11" s="62"/>
      <c r="C11" s="65"/>
      <c r="D11" s="48" t="s">
        <v>25</v>
      </c>
      <c r="E11" s="52">
        <f>E10+E9</f>
        <v>38</v>
      </c>
      <c r="F11" s="52">
        <f>F10+F9</f>
        <v>60</v>
      </c>
      <c r="G11" s="52">
        <f t="shared" si="0"/>
        <v>98</v>
      </c>
      <c r="H11" s="52">
        <f t="shared" ref="H11:I11" si="17">H10+H9</f>
        <v>38</v>
      </c>
      <c r="I11" s="52">
        <f t="shared" si="17"/>
        <v>60</v>
      </c>
      <c r="J11" s="52">
        <f t="shared" si="5"/>
        <v>98</v>
      </c>
      <c r="K11" s="26">
        <f t="shared" ref="K11:AB11" si="18">K10+K9</f>
        <v>38</v>
      </c>
      <c r="L11" s="18">
        <f t="shared" si="18"/>
        <v>60</v>
      </c>
      <c r="M11" s="19">
        <f t="shared" si="18"/>
        <v>98</v>
      </c>
      <c r="N11" s="26">
        <f t="shared" si="18"/>
        <v>38</v>
      </c>
      <c r="O11" s="18">
        <f t="shared" si="18"/>
        <v>60</v>
      </c>
      <c r="P11" s="19">
        <f t="shared" si="18"/>
        <v>98</v>
      </c>
      <c r="Q11" s="26">
        <f t="shared" si="18"/>
        <v>38</v>
      </c>
      <c r="R11" s="18">
        <f t="shared" si="18"/>
        <v>53</v>
      </c>
      <c r="S11" s="19">
        <f t="shared" si="18"/>
        <v>91</v>
      </c>
      <c r="T11" s="26">
        <f t="shared" si="18"/>
        <v>38</v>
      </c>
      <c r="U11" s="18">
        <f t="shared" si="18"/>
        <v>60</v>
      </c>
      <c r="V11" s="19">
        <f t="shared" si="18"/>
        <v>98</v>
      </c>
      <c r="W11" s="54">
        <f t="shared" si="18"/>
        <v>38</v>
      </c>
      <c r="X11" s="54">
        <f t="shared" si="18"/>
        <v>60</v>
      </c>
      <c r="Y11" s="54">
        <f t="shared" si="10"/>
        <v>98</v>
      </c>
      <c r="Z11" s="26">
        <f t="shared" si="18"/>
        <v>38</v>
      </c>
      <c r="AA11" s="18">
        <f t="shared" si="18"/>
        <v>60</v>
      </c>
      <c r="AB11" s="19">
        <f t="shared" si="18"/>
        <v>98</v>
      </c>
      <c r="AC11" s="108"/>
      <c r="AD11" s="98"/>
      <c r="AE11" s="105"/>
      <c r="AF11" s="26">
        <f t="shared" ref="AF11:AK11" si="19">AF10+AF9</f>
        <v>38</v>
      </c>
      <c r="AG11" s="18">
        <f t="shared" si="19"/>
        <v>60</v>
      </c>
      <c r="AH11" s="19">
        <f t="shared" si="19"/>
        <v>98</v>
      </c>
      <c r="AI11" s="26">
        <f t="shared" si="19"/>
        <v>38</v>
      </c>
      <c r="AJ11" s="18">
        <f t="shared" si="19"/>
        <v>53</v>
      </c>
      <c r="AK11" s="19">
        <f t="shared" si="19"/>
        <v>91</v>
      </c>
    </row>
    <row r="12" spans="1:37 16383:16383" ht="23.1" customHeight="1" thickBot="1">
      <c r="A12" s="82">
        <f>'التربية الإسلامية'!A6</f>
        <v>3</v>
      </c>
      <c r="B12" s="85" t="str">
        <f>'التربية الإسلامية'!B6</f>
        <v>c</v>
      </c>
      <c r="C12" s="88"/>
      <c r="D12" s="44" t="s">
        <v>24</v>
      </c>
      <c r="E12" s="52">
        <f>INDEX('التربية الإسلامية'!$A$1:$AK$137,INT((ROW()+6)/3),3)</f>
        <v>20</v>
      </c>
      <c r="F12" s="52">
        <f>INDEX('التربية الإسلامية'!$A$1:$AK$137,INT((ROW()+6)/3),4)</f>
        <v>30</v>
      </c>
      <c r="G12" s="52">
        <f t="shared" ref="G12:G14" si="20">F12+E12</f>
        <v>50</v>
      </c>
      <c r="H12" s="52">
        <f>INDEX('النصوص والقراءة'!$A$1:$AK$137,INT((ROW()+6)/3),3)</f>
        <v>20</v>
      </c>
      <c r="I12" s="52">
        <f>INDEX('النصوص والقراءة'!$A$1:$AK$137,INT((ROW()+6)/3),4)</f>
        <v>30</v>
      </c>
      <c r="J12" s="52">
        <f t="shared" si="5"/>
        <v>50</v>
      </c>
      <c r="K12" s="37">
        <f>'النحو والإملاء'!C6</f>
        <v>20</v>
      </c>
      <c r="L12" s="36">
        <f>'النحو والإملاء'!D6</f>
        <v>30</v>
      </c>
      <c r="M12" s="16">
        <f t="shared" si="6"/>
        <v>50</v>
      </c>
      <c r="N12" s="35">
        <f>الرياضيات!C6</f>
        <v>20</v>
      </c>
      <c r="O12" s="36">
        <f>الرياضيات!D6</f>
        <v>30</v>
      </c>
      <c r="P12" s="34">
        <f t="shared" si="7"/>
        <v>50</v>
      </c>
      <c r="Q12" s="37">
        <f>الانجليزية!C6</f>
        <v>20</v>
      </c>
      <c r="R12" s="36">
        <f>الانجليزية!D10</f>
        <v>8</v>
      </c>
      <c r="S12" s="16">
        <f t="shared" si="8"/>
        <v>28</v>
      </c>
      <c r="T12" s="35">
        <f>العلوم!C6</f>
        <v>20</v>
      </c>
      <c r="U12" s="37">
        <f>العلوم!D6</f>
        <v>30</v>
      </c>
      <c r="V12" s="34">
        <f t="shared" si="9"/>
        <v>50</v>
      </c>
      <c r="W12" s="54">
        <f>INDEX('المواد الاجتماعية'!$A$1:$AK$137,INT((ROW()+6)/3),3)</f>
        <v>20</v>
      </c>
      <c r="X12" s="54">
        <f>INDEX('المواد الاجتماعية'!$A$1:$AK$137,INT((ROW()+6)/3),4)</f>
        <v>30</v>
      </c>
      <c r="Y12" s="54">
        <f t="shared" si="10"/>
        <v>50</v>
      </c>
      <c r="Z12" s="35">
        <f>الحاسوب!C6</f>
        <v>20</v>
      </c>
      <c r="AA12" s="37">
        <f>الحاسوب!D6</f>
        <v>30</v>
      </c>
      <c r="AB12" s="16">
        <f t="shared" si="11"/>
        <v>50</v>
      </c>
      <c r="AC12" s="110">
        <f t="shared" ref="AC12" si="21">G14+J14+M14+P14+S14+V14+Y14+AB14</f>
        <v>744</v>
      </c>
      <c r="AD12" s="96">
        <f t="shared" ref="AD12" si="22">AC12/600*100</f>
        <v>124</v>
      </c>
      <c r="AE12" s="113" t="str">
        <f t="shared" ref="AE12" si="23">IF(AD12&gt;=85,"ممتاز",IF(AD12&gt;=75,"جيدجداً",IF(AD12&gt;=65,"جيدفقط",IF(AD12&gt;=50,"مقبول","ضعيف"))))</f>
        <v>ممتاز</v>
      </c>
      <c r="AF12" s="37">
        <f>المجتمع!C6</f>
        <v>20</v>
      </c>
      <c r="AG12" s="36">
        <f>المجتمع!D6</f>
        <v>30</v>
      </c>
      <c r="AH12" s="16">
        <f t="shared" si="15"/>
        <v>50</v>
      </c>
      <c r="AI12" s="35">
        <f>'التربية الفنية'!C6</f>
        <v>20</v>
      </c>
      <c r="AJ12" s="36">
        <f>'التربية الفنية'!D10</f>
        <v>8</v>
      </c>
      <c r="AK12" s="16">
        <f t="shared" si="16"/>
        <v>28</v>
      </c>
      <c r="XFC12" s="38"/>
    </row>
    <row r="13" spans="1:37 16383:16383" ht="23.1" customHeight="1" thickBot="1">
      <c r="A13" s="83"/>
      <c r="B13" s="86"/>
      <c r="C13" s="89"/>
      <c r="D13" s="45" t="s">
        <v>10</v>
      </c>
      <c r="E13" s="52">
        <f>INDEX('التربية الإسلامية'!$A$1:$AK$137,INT((ROW()+6)/3),6)</f>
        <v>19</v>
      </c>
      <c r="F13" s="52">
        <f>INDEX('التربية الإسلامية'!$A$1:$AK$137,INT((ROW()+6)/3),7)</f>
        <v>30</v>
      </c>
      <c r="G13" s="52">
        <f t="shared" si="20"/>
        <v>49</v>
      </c>
      <c r="H13" s="52">
        <f>INDEX('النصوص والقراءة'!$A$1:$AK$137,INT((ROW()+6)/3),6)</f>
        <v>19</v>
      </c>
      <c r="I13" s="52">
        <f>INDEX('النصوص والقراءة'!$A$1:$AK$137,INT((ROW()+6)/3),7)</f>
        <v>30</v>
      </c>
      <c r="J13" s="52">
        <f t="shared" si="5"/>
        <v>49</v>
      </c>
      <c r="K13" s="25">
        <f>'النحو والإملاء'!F6</f>
        <v>19</v>
      </c>
      <c r="L13" s="12">
        <f>'النحو والإملاء'!G6</f>
        <v>30</v>
      </c>
      <c r="M13" s="17">
        <f t="shared" si="6"/>
        <v>49</v>
      </c>
      <c r="N13" s="30">
        <f>الرياضيات!F6</f>
        <v>19</v>
      </c>
      <c r="O13" s="12">
        <f>الرياضيات!G6</f>
        <v>30</v>
      </c>
      <c r="P13" s="33">
        <f t="shared" si="7"/>
        <v>49</v>
      </c>
      <c r="Q13" s="25">
        <f>الانجليزية!F6</f>
        <v>19</v>
      </c>
      <c r="R13" s="12">
        <f>الانجليزية!G10</f>
        <v>4</v>
      </c>
      <c r="S13" s="17">
        <f t="shared" si="8"/>
        <v>23</v>
      </c>
      <c r="T13" s="30">
        <f>العلوم!F6</f>
        <v>19</v>
      </c>
      <c r="U13" s="25">
        <f>العلوم!G6</f>
        <v>30</v>
      </c>
      <c r="V13" s="33">
        <f t="shared" si="9"/>
        <v>49</v>
      </c>
      <c r="W13" s="54">
        <f>INDEX('المواد الاجتماعية'!$A$1:$AK$137,INT((ROW()+6)/3),6)</f>
        <v>19</v>
      </c>
      <c r="X13" s="54">
        <f>INDEX('المواد الاجتماعية'!$A$1:$AK$137,INT((ROW()+6)/3),7)</f>
        <v>30</v>
      </c>
      <c r="Y13" s="54">
        <f t="shared" si="10"/>
        <v>49</v>
      </c>
      <c r="Z13" s="30">
        <f>الحاسوب!F6</f>
        <v>19</v>
      </c>
      <c r="AA13" s="25">
        <f>الحاسوب!G6</f>
        <v>30</v>
      </c>
      <c r="AB13" s="17">
        <f t="shared" si="11"/>
        <v>49</v>
      </c>
      <c r="AC13" s="111"/>
      <c r="AD13" s="97"/>
      <c r="AE13" s="114"/>
      <c r="AF13" s="25">
        <f>المجتمع!F6</f>
        <v>19</v>
      </c>
      <c r="AG13" s="12">
        <f>المجتمع!G6</f>
        <v>30</v>
      </c>
      <c r="AH13" s="17">
        <f t="shared" si="15"/>
        <v>49</v>
      </c>
      <c r="AI13" s="30">
        <f>'التربية الفنية'!F6</f>
        <v>19</v>
      </c>
      <c r="AJ13" s="12">
        <f>'التربية الفنية'!G10</f>
        <v>4</v>
      </c>
      <c r="AK13" s="17">
        <f t="shared" si="16"/>
        <v>23</v>
      </c>
    </row>
    <row r="14" spans="1:37 16383:16383" s="7" customFormat="1" ht="23.1" customHeight="1" thickBot="1">
      <c r="A14" s="84"/>
      <c r="B14" s="87"/>
      <c r="C14" s="90"/>
      <c r="D14" s="46" t="s">
        <v>25</v>
      </c>
      <c r="E14" s="52">
        <f t="shared" ref="E14:F14" si="24">E13+E12</f>
        <v>39</v>
      </c>
      <c r="F14" s="52">
        <f t="shared" si="24"/>
        <v>60</v>
      </c>
      <c r="G14" s="52">
        <f t="shared" si="20"/>
        <v>99</v>
      </c>
      <c r="H14" s="52">
        <f t="shared" ref="H14:I14" si="25">H13+H12</f>
        <v>39</v>
      </c>
      <c r="I14" s="52">
        <f t="shared" si="25"/>
        <v>60</v>
      </c>
      <c r="J14" s="52">
        <f t="shared" si="5"/>
        <v>99</v>
      </c>
      <c r="K14" s="26">
        <f t="shared" ref="K14:AB14" si="26">K13+K12</f>
        <v>39</v>
      </c>
      <c r="L14" s="18">
        <f t="shared" si="26"/>
        <v>60</v>
      </c>
      <c r="M14" s="19">
        <f t="shared" si="26"/>
        <v>99</v>
      </c>
      <c r="N14" s="26">
        <f t="shared" si="26"/>
        <v>39</v>
      </c>
      <c r="O14" s="18">
        <f t="shared" si="26"/>
        <v>60</v>
      </c>
      <c r="P14" s="19">
        <f t="shared" si="26"/>
        <v>99</v>
      </c>
      <c r="Q14" s="26">
        <f t="shared" si="26"/>
        <v>39</v>
      </c>
      <c r="R14" s="18">
        <f t="shared" si="26"/>
        <v>12</v>
      </c>
      <c r="S14" s="19">
        <f t="shared" si="26"/>
        <v>51</v>
      </c>
      <c r="T14" s="26">
        <f t="shared" si="26"/>
        <v>39</v>
      </c>
      <c r="U14" s="18">
        <f t="shared" si="26"/>
        <v>60</v>
      </c>
      <c r="V14" s="19">
        <f t="shared" si="26"/>
        <v>99</v>
      </c>
      <c r="W14" s="54">
        <f t="shared" si="26"/>
        <v>39</v>
      </c>
      <c r="X14" s="54">
        <f t="shared" si="26"/>
        <v>60</v>
      </c>
      <c r="Y14" s="54">
        <f t="shared" si="10"/>
        <v>99</v>
      </c>
      <c r="Z14" s="26">
        <f t="shared" si="26"/>
        <v>39</v>
      </c>
      <c r="AA14" s="18">
        <f t="shared" si="26"/>
        <v>60</v>
      </c>
      <c r="AB14" s="19">
        <f t="shared" si="26"/>
        <v>99</v>
      </c>
      <c r="AC14" s="112"/>
      <c r="AD14" s="98"/>
      <c r="AE14" s="115"/>
      <c r="AF14" s="26">
        <f t="shared" ref="AF14:AK14" si="27">AF13+AF12</f>
        <v>39</v>
      </c>
      <c r="AG14" s="18">
        <f t="shared" si="27"/>
        <v>60</v>
      </c>
      <c r="AH14" s="19">
        <f t="shared" si="27"/>
        <v>99</v>
      </c>
      <c r="AI14" s="26">
        <f t="shared" si="27"/>
        <v>39</v>
      </c>
      <c r="AJ14" s="18">
        <f t="shared" si="27"/>
        <v>12</v>
      </c>
      <c r="AK14" s="19">
        <f t="shared" si="27"/>
        <v>51</v>
      </c>
    </row>
  </sheetData>
  <mergeCells count="36">
    <mergeCell ref="AD6:AD8"/>
    <mergeCell ref="AD9:AD11"/>
    <mergeCell ref="AD12:AD14"/>
    <mergeCell ref="A1:AK1"/>
    <mergeCell ref="AC2:AC5"/>
    <mergeCell ref="AD2:AD5"/>
    <mergeCell ref="AE2:AE5"/>
    <mergeCell ref="AE6:AE8"/>
    <mergeCell ref="AE9:AE11"/>
    <mergeCell ref="AC6:AC8"/>
    <mergeCell ref="AC9:AC11"/>
    <mergeCell ref="AC12:AC14"/>
    <mergeCell ref="AE12:AE14"/>
    <mergeCell ref="A12:A14"/>
    <mergeCell ref="B12:B14"/>
    <mergeCell ref="C12:C14"/>
    <mergeCell ref="B2:B5"/>
    <mergeCell ref="A2:A5"/>
    <mergeCell ref="AF2:AH2"/>
    <mergeCell ref="AI2:AK2"/>
    <mergeCell ref="K2:M2"/>
    <mergeCell ref="N2:P2"/>
    <mergeCell ref="Q2:S2"/>
    <mergeCell ref="T2:V2"/>
    <mergeCell ref="A9:A11"/>
    <mergeCell ref="B9:B11"/>
    <mergeCell ref="C9:C11"/>
    <mergeCell ref="W2:Y2"/>
    <mergeCell ref="Z2:AB2"/>
    <mergeCell ref="D2:D3"/>
    <mergeCell ref="E2:G2"/>
    <mergeCell ref="H2:J2"/>
    <mergeCell ref="C2:C5"/>
    <mergeCell ref="A6:A8"/>
    <mergeCell ref="B6:B8"/>
    <mergeCell ref="C6:C8"/>
  </mergeCells>
  <conditionalFormatting sqref="AJ8 AJ11 AJ14 AG8 AG11 AG14 L8 L11 L14 O14 O11 O8 R8 R11 R14 U14 U11 AA8 AA11 AA14">
    <cfRule type="cellIs" dxfId="2" priority="887" operator="lessThan">
      <formula>24</formula>
    </cfRule>
  </conditionalFormatting>
  <conditionalFormatting sqref="P8 P11 P14 M8 M11 M14">
    <cfRule type="cellIs" dxfId="1" priority="886" operator="lessThan">
      <formula>50</formula>
    </cfRule>
  </conditionalFormatting>
  <conditionalFormatting sqref="S8 S11 S14 V14 V11 AK8 AK14 AK11 AB8 AB11 AB14 AH8 AH11 AH14">
    <cfRule type="cellIs" dxfId="0" priority="556" operator="lessThan">
      <formula>40</formula>
    </cfRule>
  </conditionalFormatting>
  <pageMargins left="0.51181102362204722" right="0.51181102362204722" top="0.9055118110236221" bottom="0.51181102362204722" header="0.51181102362204722" footer="0.51181102362204722"/>
  <pageSetup paperSize="9" orientation="landscape" r:id="rId1"/>
  <ignoredErrors>
    <ignoredError sqref="M8 P8 S8 AB8 AH8 AK8 M11 P11 S11 V11 AB11 AH11 AK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التربية الإسلامية</vt:lpstr>
      <vt:lpstr>النصوص والقراءة</vt:lpstr>
      <vt:lpstr>النحو والإملاء</vt:lpstr>
      <vt:lpstr>الرياضيات</vt:lpstr>
      <vt:lpstr>الانجليزية</vt:lpstr>
      <vt:lpstr>العلوم</vt:lpstr>
      <vt:lpstr>المواد الاجتماعية</vt:lpstr>
      <vt:lpstr>الحاسوب</vt:lpstr>
      <vt:lpstr>المجتمع</vt:lpstr>
      <vt:lpstr>التربية الفنية</vt:lpstr>
      <vt:lpstr>النتيجة النهائية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TECHER</dc:creator>
  <cp:lastModifiedBy>internet cafe</cp:lastModifiedBy>
  <cp:lastPrinted>2007-05-06T12:15:44Z</cp:lastPrinted>
  <dcterms:created xsi:type="dcterms:W3CDTF">2007-04-24T07:13:25Z</dcterms:created>
  <dcterms:modified xsi:type="dcterms:W3CDTF">2007-05-14T21:37:54Z</dcterms:modified>
</cp:coreProperties>
</file>